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defaultThemeVersion="166925"/>
  <xr:revisionPtr revIDLastSave="0" documentId="13_ncr:1_{F3C8C387-D440-46B9-9A51-00779DAD6294}" xr6:coauthVersionLast="47" xr6:coauthVersionMax="47" xr10:uidLastSave="{00000000-0000-0000-0000-000000000000}"/>
  <bookViews>
    <workbookView xWindow="-120" yWindow="-120" windowWidth="24240" windowHeight="13140" xr2:uid="{6C63EAF0-1470-4A81-849E-9595FB681039}"/>
  </bookViews>
  <sheets>
    <sheet name="Troškovnik" sheetId="1" r:id="rId1"/>
  </sheets>
  <definedNames>
    <definedName name="_xlnm.Print_Area" localSheetId="0">Troškovnik!$A$1:$F$747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25" i="1" l="1"/>
  <c r="F706" i="1" l="1"/>
  <c r="F708" i="1" s="1"/>
  <c r="F713" i="1" s="1"/>
  <c r="F696" i="1"/>
  <c r="F695" i="1"/>
  <c r="F685" i="1"/>
  <c r="F668" i="1"/>
  <c r="F667" i="1"/>
  <c r="F666" i="1"/>
  <c r="F665" i="1"/>
  <c r="F664" i="1"/>
  <c r="F663" i="1"/>
  <c r="F662" i="1"/>
  <c r="F661" i="1"/>
  <c r="F653" i="1"/>
  <c r="F652" i="1"/>
  <c r="F646" i="1"/>
  <c r="F627" i="1"/>
  <c r="F620" i="1"/>
  <c r="F582" i="1"/>
  <c r="F581" i="1"/>
  <c r="F580" i="1"/>
  <c r="F579" i="1"/>
  <c r="F578" i="1"/>
  <c r="F577" i="1"/>
  <c r="F576" i="1"/>
  <c r="F575" i="1"/>
  <c r="F574" i="1"/>
  <c r="F573" i="1"/>
  <c r="F572" i="1"/>
  <c r="F571" i="1"/>
  <c r="F570" i="1"/>
  <c r="F569" i="1"/>
  <c r="F568" i="1"/>
  <c r="F567" i="1"/>
  <c r="F566" i="1"/>
  <c r="F565" i="1"/>
  <c r="F564" i="1"/>
  <c r="F563" i="1"/>
  <c r="F562" i="1"/>
  <c r="F561" i="1"/>
  <c r="F560" i="1"/>
  <c r="F554" i="1"/>
  <c r="F553" i="1"/>
  <c r="F552" i="1"/>
  <c r="F551" i="1"/>
  <c r="F550" i="1"/>
  <c r="F549" i="1"/>
  <c r="F548" i="1"/>
  <c r="F547" i="1"/>
  <c r="F546" i="1"/>
  <c r="F545" i="1"/>
  <c r="F519" i="1"/>
  <c r="F518" i="1"/>
  <c r="F495" i="1"/>
  <c r="F492" i="1"/>
  <c r="F488" i="1"/>
  <c r="F487" i="1"/>
  <c r="F486" i="1"/>
  <c r="F485" i="1"/>
  <c r="F484" i="1"/>
  <c r="F478" i="1"/>
  <c r="F477" i="1"/>
  <c r="F476" i="1"/>
  <c r="F475" i="1"/>
  <c r="F474" i="1"/>
  <c r="F473" i="1"/>
  <c r="F472" i="1"/>
  <c r="F453" i="1"/>
  <c r="F452" i="1"/>
  <c r="F451" i="1"/>
  <c r="F450" i="1"/>
  <c r="F449" i="1"/>
  <c r="F448" i="1"/>
  <c r="F447" i="1"/>
  <c r="F441" i="1"/>
  <c r="F440" i="1"/>
  <c r="F439" i="1"/>
  <c r="F433" i="1"/>
  <c r="F432" i="1"/>
  <c r="F431" i="1"/>
  <c r="F430" i="1"/>
  <c r="F429" i="1"/>
  <c r="F428" i="1"/>
  <c r="F427" i="1"/>
  <c r="F426" i="1"/>
  <c r="F425" i="1"/>
  <c r="F424" i="1"/>
  <c r="F423" i="1"/>
  <c r="F422" i="1"/>
  <c r="F421" i="1"/>
  <c r="F420" i="1"/>
  <c r="F400" i="1"/>
  <c r="F397" i="1"/>
  <c r="F381" i="1"/>
  <c r="F375" i="1"/>
  <c r="F370" i="1"/>
  <c r="F365" i="1"/>
  <c r="F354" i="1"/>
  <c r="F350" i="1"/>
  <c r="F345" i="1"/>
  <c r="F340" i="1"/>
  <c r="F335" i="1"/>
  <c r="F327" i="1"/>
  <c r="F315" i="1"/>
  <c r="F314" i="1"/>
  <c r="F313" i="1"/>
  <c r="F312" i="1"/>
  <c r="F311" i="1"/>
  <c r="F310" i="1"/>
  <c r="F309" i="1"/>
  <c r="F303" i="1"/>
  <c r="F302" i="1"/>
  <c r="F301" i="1"/>
  <c r="F300" i="1"/>
  <c r="F299" i="1"/>
  <c r="F298" i="1"/>
  <c r="F294" i="1"/>
  <c r="F293" i="1"/>
  <c r="F292" i="1"/>
  <c r="F291" i="1"/>
  <c r="F290" i="1"/>
  <c r="F289" i="1"/>
  <c r="F267" i="1"/>
  <c r="F263" i="1"/>
  <c r="F262" i="1"/>
  <c r="F261" i="1"/>
  <c r="F253" i="1"/>
  <c r="F252" i="1"/>
  <c r="F244" i="1"/>
  <c r="F246" i="1" s="1"/>
  <c r="F277" i="1" s="1"/>
  <c r="F236" i="1"/>
  <c r="F235" i="1"/>
  <c r="F234" i="1"/>
  <c r="F233" i="1"/>
  <c r="F232" i="1"/>
  <c r="F227" i="1"/>
  <c r="F226" i="1"/>
  <c r="F225" i="1"/>
  <c r="F224" i="1"/>
  <c r="F210" i="1"/>
  <c r="F209" i="1"/>
  <c r="F208" i="1"/>
  <c r="F207" i="1"/>
  <c r="F206" i="1"/>
  <c r="F205" i="1"/>
  <c r="F199" i="1"/>
  <c r="F198" i="1"/>
  <c r="F197" i="1"/>
  <c r="F196" i="1"/>
  <c r="F195" i="1"/>
  <c r="F194" i="1"/>
  <c r="F193" i="1"/>
  <c r="F192" i="1"/>
  <c r="F191" i="1"/>
  <c r="F190" i="1"/>
  <c r="F189" i="1"/>
  <c r="F188" i="1"/>
  <c r="F178" i="1"/>
  <c r="F163" i="1"/>
  <c r="F150" i="1"/>
  <c r="F136" i="1"/>
  <c r="F68" i="1"/>
  <c r="F72" i="1" s="1"/>
  <c r="F731" i="1" s="1"/>
  <c r="F255" i="1" l="1"/>
  <c r="F278" i="1" s="1"/>
  <c r="F70" i="1"/>
  <c r="F180" i="1"/>
  <c r="F501" i="1" s="1"/>
  <c r="F317" i="1"/>
  <c r="F407" i="1" s="1"/>
  <c r="F356" i="1"/>
  <c r="F408" i="1" s="1"/>
  <c r="F648" i="1"/>
  <c r="F721" i="1" s="1"/>
  <c r="F238" i="1"/>
  <c r="F276" i="1" s="1"/>
  <c r="F455" i="1"/>
  <c r="F464" i="1" s="1"/>
  <c r="F521" i="1"/>
  <c r="F588" i="1" s="1"/>
  <c r="F402" i="1"/>
  <c r="F410" i="1" s="1"/>
  <c r="F443" i="1"/>
  <c r="F463" i="1" s="1"/>
  <c r="F698" i="1"/>
  <c r="F712" i="1" s="1"/>
  <c r="F714" i="1" s="1"/>
  <c r="F725" i="1" s="1"/>
  <c r="F305" i="1"/>
  <c r="F406" i="1" s="1"/>
  <c r="F383" i="1"/>
  <c r="F409" i="1" s="1"/>
  <c r="F670" i="1"/>
  <c r="F723" i="1" s="1"/>
  <c r="F556" i="1"/>
  <c r="F589" i="1" s="1"/>
  <c r="F584" i="1"/>
  <c r="F590" i="1" s="1"/>
  <c r="F212" i="1"/>
  <c r="F275" i="1" s="1"/>
  <c r="F497" i="1"/>
  <c r="F506" i="1" s="1"/>
  <c r="F269" i="1"/>
  <c r="F279" i="1" s="1"/>
  <c r="F435" i="1"/>
  <c r="F462" i="1" s="1"/>
  <c r="F480" i="1"/>
  <c r="F505" i="1" s="1"/>
  <c r="F655" i="1"/>
  <c r="F722" i="1" s="1"/>
  <c r="F201" i="1"/>
  <c r="F274" i="1" s="1"/>
  <c r="F687" i="1"/>
  <c r="F724" i="1" s="1"/>
  <c r="F465" i="1" l="1"/>
  <c r="F504" i="1" s="1"/>
  <c r="F411" i="1"/>
  <c r="F503" i="1" s="1"/>
  <c r="F280" i="1"/>
  <c r="F502" i="1" s="1"/>
  <c r="F726" i="1"/>
  <c r="F734" i="1" s="1"/>
  <c r="F591" i="1"/>
  <c r="F733" i="1" s="1"/>
  <c r="F507" i="1" l="1"/>
  <c r="F732" i="1" s="1"/>
  <c r="F735" i="1" s="1"/>
  <c r="F737" i="1" s="1"/>
</calcChain>
</file>

<file path=xl/sharedStrings.xml><?xml version="1.0" encoding="utf-8"?>
<sst xmlns="http://schemas.openxmlformats.org/spreadsheetml/2006/main" count="1391" uniqueCount="472">
  <si>
    <t>TROŠKOVNIK</t>
  </si>
  <si>
    <t>HALA VERUS PRO DUGOPOLJE</t>
  </si>
  <si>
    <t>Za sve dole navedene stavke u kojima nije posebno navedeno, podrazumijeva se:</t>
  </si>
  <si>
    <t>Nabava, doprema do gradilišta, eventualno skladištenje te ugradnja specificiranog materijala, odnosno sklopa ili uređaja, uključujući sve potrebne operacije do pune funkcionalnosti.</t>
  </si>
  <si>
    <t>Izrada svih pomoćnih građevinsko-obrtničkih radova na svim podlogama koja uključuju: izrada utora za vodove, zaštitne cijevi, izradu udubljenja za sve tipove razdjelnika, razvodnih i ostalih kutija, mikro instalacijskih elemenata i svjetiljki, skidanje i vraćanje u prvobitno stanje elemenata spuštenih stropova sve komplet sa potrebnom obradom pri ugradnji</t>
  </si>
  <si>
    <t>Sav potrebni sitni nespecificirani spojni i montažni materijal (vijci, tiple, obujmice, spojnice za PVC cijevi, nosači kabelskih vodova, vezice, gips, razvodne kutije i sl.)</t>
  </si>
  <si>
    <t>Sva potrebna električna spajanja do pune funkcionalnosti uključujući sav spojni i montažni materijal (izolirane stopice i tuljci, Cu/Sn stopice, vijci, RTV/Sat konektori 711 mm, PVC cijevi svih vrsta, izolir trake, epoksi smole za vanjsku i eventualno unutarnju rasvjetu i termiku, bitumenski premazi i sl.)</t>
  </si>
  <si>
    <t>Svi pripadni pripremni odnosno završni radovi uključujući čišćenja, odnošenja viška i zaostalog materijala.</t>
  </si>
  <si>
    <t>Svi pripremi građevinski radovi uključuju pripreme betinskih postolja za razdjelnike, pripreme prodora, izrada šliceva, te svih ostalih građevinskih radova potrebnih za montažu, ugradnju ili učvršćivanje elektro opreme.</t>
  </si>
  <si>
    <t>U stavke uključiti sva potrebna savjetovanja i pripomoć prilikom odnosa sa HEP-om u svrhu dobivanja eventualnih suglasnosti i sl. radova.</t>
  </si>
  <si>
    <t>Ostale dužnosti izvođača i uvjete izvođenja pogledati u programu osiguranja i kontrole kvalitete koji je sastavni dio projektne dokumentaciji. Strogo paziti da ne dođe do oštećenja armature.</t>
  </si>
  <si>
    <t>Svi kabelski vodovi u šlicevima moraju biti u PVC cijevima.</t>
  </si>
  <si>
    <t>Ponuđač je dužan nuditi opremu specificiranu troškovnikom, ali može ponuditi alternativu uz točan naziv proizvođača i tipa opreme. Također, u slučaju da ne napiše tip zamjenske opreme u fazi izvođenja neće moći ugraditi zamjensku opremu.</t>
  </si>
  <si>
    <t>Prije nuđenja troškovničkih radova nuditelju se preporuča obići gradilište, upoznati se sa istim te pripremiti za davanje ponude koja će na taj način obuhvatiti sve potrebne radnje za izvršavanje pojedinih troškovničkih stavki. Uključiti izradu dinamičkog i financijskog plana u programu sa grafičkim prikazima početka odnosno završetka rada pojedine etape.</t>
  </si>
  <si>
    <t>Izvoditelj radova mora se prije početka izvođenja radova upoznati s projektnom dokumentacijom. Ako uoči neke nedostatke, treba odmah s uočenim nedostacima upoznati Investitora i projektanta.</t>
  </si>
  <si>
    <t>Prije početka radova treba odrediti točnu trasu kabela, a tek onda početi s polaganjem kabela i izvođenjem instalacija. Kod tog treba paziti na propisani razmak u odnosu na druge objekte odnosno instalacije.</t>
  </si>
  <si>
    <t>Prije stavljanja instalacije u pogon i tehničkog pregleda izvoditelj je dužan izvršiti slijedeća mjerenja i ispitivanja: _x000D_a)   izmjeriti otpor izolacije električne instalacije_x000D_b)   izmjeriti otpor petlje i uzemljenja, te provjeriti ispravnost djelovanja zaštite od indirektnog dodira _x000D_c)   izmjeriti prijelazne otpore između metalnih masa na objektu _x000D_d)   izmjeriti otpor uzemljivača.</t>
  </si>
  <si>
    <t>Za sva mjerenja i ispitivanja koja su izvršena sastaviti odgovarajuće izvještaje.</t>
  </si>
  <si>
    <t>Sav korišteni materijal kod izvođenja instalacija mora odgovarati postojećim propisima i standardima, kao i popisu u troškovniku. Radove treba izvesti točno po nacrtu i opisu, a po uputama projektanta i nadzornog organa. Radove treba izvesti stručno.</t>
  </si>
  <si>
    <t>Tijekom izvođenja radova izvoditelj je dužan da sva nastala odstupanja trasa od onih predviđenih projektom unese u projekt, a po završetku radova treba predati Investitoru projekt stvarno izvedenog stanja.</t>
  </si>
  <si>
    <t>Puštanje instalacije u eksploataciju dozvoljeno je tek nakon obavljenog tehničkog pregleda i dobivanja uporabne dozvole.</t>
  </si>
  <si>
    <t>Ako troškovnikom i tehničkim opisom nije drugačije predviđeno narudžba materijala obuhvaća isporuku pripadajućeg materijala i proizvoda uključujući istovar, skladištenje i otpremu do mjesta ugradnje.</t>
  </si>
  <si>
    <t>Naročitu pažnju, kod pakiranja, transporta i skladištenja na radilištu, treba posvetiti kod razdjelnika, uključnih, uređaja, rasvjetnih tijela ili drugih osjetljivih dijelova uređaja.</t>
  </si>
  <si>
    <t>Zagađeni ili oštećeni dijelovi uređaja neće se preuzeti.</t>
  </si>
  <si>
    <t>Investitoru stoji na raspolaganju da ograniči, proširi ili potpuno ukine pojedine pozicije.</t>
  </si>
  <si>
    <t>Ponuditelj treba, prije davanja ponude, pogledati radilište, pogledati sve mogućnosti prilaza i mogućnosti dostave.</t>
  </si>
  <si>
    <t>Ako drugačije nije dogovoreno, izvoditelj treba, bez posebnih zahtjeva, čistiti svoje radno mjesto.</t>
  </si>
  <si>
    <t>Pri izvođenju radova izvoditelj je dužan voditi računa o već izvedenim radovima na objektu.</t>
  </si>
  <si>
    <t>Rušenje i siječenje čelicnih armirano betonskih greda i stupova ne smije se vršiti bez znanja i odobrenja nadzornog organa za ove radove.</t>
  </si>
  <si>
    <t>Svaki izvoditelj ima pravo izbora kome će dati ispitati kvalitetu i funkcionalnost, no to svakako mora biti ovlaštena organizacija. Troškove ispitivanja snosi ugovarač.</t>
  </si>
  <si>
    <t>Ove uvodne napomene sastavni su dio ponudbenog troškovnika i obvezne su za Ponuđača odnosno Izvođača.</t>
  </si>
  <si>
    <t>1.</t>
  </si>
  <si>
    <t xml:space="preserve">PRIPREMNI I ZAVRŠNI RADOVI </t>
  </si>
  <si>
    <t>A.</t>
  </si>
  <si>
    <t xml:space="preserve">PRIPREMNI RADOVI </t>
  </si>
  <si>
    <t>Priprema gradilišta, donošenje potrebne opreme i alata na gradilište, te priprema skladišnog prostora. Realizacija gradilišnog priključka. Atesti sigurnosti gradilišnog priključka. Deponiranje otpadnog materijala, svakodnevno čišćenje gradilišta nakon završetka radova.</t>
  </si>
  <si>
    <t>kpl</t>
  </si>
  <si>
    <t>PRIPREMNI RADOVI  UKUPNO kn</t>
  </si>
  <si>
    <t>PRIPREMNI I ZAVRŠNI RADOVI  UKUPNO kn</t>
  </si>
  <si>
    <t>2.</t>
  </si>
  <si>
    <t>JAKA STRUJA</t>
  </si>
  <si>
    <t xml:space="preserve">Svi razdjelnici moraju biti isporučeni u kompletu sa svim montažnim i spojnim priborom, vodičima unutrašnjih veza, rednim stezaljkama, brtvenim gumama, kabelskim uvodnicama, naljepnicama, vrećicom za umetanje sheme, faznim, N i PE sabirnicama. </t>
  </si>
  <si>
    <t>U razdjelnicima je predviđen rezervni prostor u svrhu budućih nadogradnji (npr. instalacija punjača električnih automobila, itd.)._x000D_Sve stavke uključuju sav potreban montažni materijal za potpunu funkcionalnost.</t>
  </si>
  <si>
    <t>Za slobodnostojeće razdjelnike montirane vani potrebno je izvršiti građevinsku pripremu betonskog postolja na kojem se montira razdjelnik.</t>
  </si>
  <si>
    <t>RAZDJELNICI</t>
  </si>
  <si>
    <t>GRP</t>
  </si>
  <si>
    <t>+</t>
  </si>
  <si>
    <t>Razvodni ormar od dekapiranog lima 2mm,
samostojeći 
obojen temeljnom bojom i završnom efekt lak sivom bojom u zaštiti  min.IP44.
dimenzija (šxvxd) 1200x2000x400 mm (+/-10%)</t>
  </si>
  <si>
    <t>kom</t>
  </si>
  <si>
    <t>Razvodni ormar od dekapiranog lima 2mm,
samostojeći 
obojen temeljnom bojom i završnom efekt lak sivom bojom u zaštiti  min.IP44.
dimenzija (šxvxd) 600x2000x400 mm (+/-10%)</t>
  </si>
  <si>
    <t>nožasti osigurači s postoljem tip NV1 50A</t>
  </si>
  <si>
    <t>lampica sig. LED zelena</t>
  </si>
  <si>
    <t>prilagodnik za učvršćenje do tri elementa</t>
  </si>
  <si>
    <t>nožasti osigurači s postoljem tip NV1 63A</t>
  </si>
  <si>
    <t>nožasti osigurači s postoljem tip NV1 40A</t>
  </si>
  <si>
    <t>grebenasta sklopka 0-1, 40-10A, 3P</t>
  </si>
  <si>
    <t>grebenasta sklopka 1-0-2, 12A</t>
  </si>
  <si>
    <t>motorna zaštitna sklopka 1,0-6,3A/2P</t>
  </si>
  <si>
    <t>motorna zaštitna sklopka 0,1-0,16A/2P</t>
  </si>
  <si>
    <t>motorna zaštitna sklopka 0,4-0,63A/2P</t>
  </si>
  <si>
    <t>auto. prekidač, 3P, 50A, C kar., C60N</t>
  </si>
  <si>
    <t>jednofazni upravljački transformator 230/24VAC 100VA</t>
  </si>
  <si>
    <t>signalna LED lampica zelena 230VAC</t>
  </si>
  <si>
    <t>signalna LED lampica crvena 230VAC</t>
  </si>
  <si>
    <t>U/I MODUL</t>
  </si>
  <si>
    <t>=</t>
  </si>
  <si>
    <t>komplet razdjelnik</t>
  </si>
  <si>
    <t>RP-STROJEVI (PODRUM)</t>
  </si>
  <si>
    <t>Razvodni ormar od dekapiranog lima 2mm,
samostojeći 
obojen temeljnom bojom i završnom efekt lak sivom bojom u zaštiti  min.IP44.
dimenzija (šxvxd) 600x2000x300 mm (+/-10%)</t>
  </si>
  <si>
    <t>tropolni kompaktni prekidač nazivne struje 100A sa termomagnetskom zaštitnom jedinicom podesivim od 0.7-1xIn prekidne moći 16kA</t>
  </si>
  <si>
    <t>tipkalo za nužni isklop otpuštanje povlačenjem, kompletan uređaj</t>
  </si>
  <si>
    <t>3.</t>
  </si>
  <si>
    <t>RP-PRIZEMLJE.1</t>
  </si>
  <si>
    <t>Razvodni ormar od dekapiranog lima 2mm,
samostojeći 
obojen temeljnom bojom i završnom efekt lak sivom bojom u zaštiti  min.IP44.
dimenzija (šxvxd) 800x2000x300 mm (+/-10%)</t>
  </si>
  <si>
    <t>motorna zaštitna sklopka 0,63-1,0A/2P</t>
  </si>
  <si>
    <t>4.</t>
  </si>
  <si>
    <t>RP-PRIZEMLJE.2</t>
  </si>
  <si>
    <t>5.</t>
  </si>
  <si>
    <t>RP-1.KAT</t>
  </si>
  <si>
    <t>RAZDJELNICI UKUPNO kn</t>
  </si>
  <si>
    <t>B.</t>
  </si>
  <si>
    <t>ENERGETSKI RAZVOD</t>
  </si>
  <si>
    <t xml:space="preserve">Dobava, montaža, spajanje i polaganje kabela. Stavke uključuju spojni i montažni pribor. Kabeli se većinom dijelom polažu u savitljive plastične cijevi, dijelom na kabelske police, a vanjski vodovi u zemlji u prije postavljenim savitljivim PEHD cijevima. Vodovi se polažu u skladu s projektom. Obvezno je pridržavati se pravila obilježavanja kabelskih žila. Ukoliko se vodovi nastavljaju ili granaju, u cijeni su uključene potrebne podžbukne i nadžbukne razvodne kutije i ostali pribor. U količinama su uključene dužine kabela ostavljene kao rezerva na mjestima priključivanja i u razdjelnicima. </t>
  </si>
  <si>
    <t>I.</t>
  </si>
  <si>
    <t>KABELSKI RAZVOD</t>
  </si>
  <si>
    <t>Kabel NYY-J 3x2.5 mm²</t>
  </si>
  <si>
    <t>m</t>
  </si>
  <si>
    <t>Kabel NYY-J 5x2.5 mm²</t>
  </si>
  <si>
    <t>Kabel NYY-J 5x10 mm²</t>
  </si>
  <si>
    <t>Kabel NYY-J 5x16mm²</t>
  </si>
  <si>
    <t>Kabel NHXMH-J 2x1.5 mm²</t>
  </si>
  <si>
    <t>6.</t>
  </si>
  <si>
    <t>Kabel NHXMH-J 3x1.5 mm²</t>
  </si>
  <si>
    <t>7.</t>
  </si>
  <si>
    <t>Kabel NHXMH-J 4x1.5 mm²</t>
  </si>
  <si>
    <t>8.</t>
  </si>
  <si>
    <t>Kabel NHXMH-J 5x1.5 mm²</t>
  </si>
  <si>
    <t>9.</t>
  </si>
  <si>
    <t>Kabel NHXMH-J 7x1.5 mm²</t>
  </si>
  <si>
    <t>10.</t>
  </si>
  <si>
    <t>Kabel NHXMH-J 3x2.5 mm²</t>
  </si>
  <si>
    <t>11.</t>
  </si>
  <si>
    <t>Kabel NHXMH-J 5x2,5 mm²</t>
  </si>
  <si>
    <t>12.</t>
  </si>
  <si>
    <t>Kabel N2XH-J 5x2,5 mm²</t>
  </si>
  <si>
    <t>KABELSKI RAZVOD UKUPNO kn</t>
  </si>
  <si>
    <t>II.</t>
  </si>
  <si>
    <t>ENERGETSKI RASPLET</t>
  </si>
  <si>
    <t>Kabel FG160R16 1x95 mm²</t>
  </si>
  <si>
    <t>Kabel FG160R16 1x50 mm²</t>
  </si>
  <si>
    <t>Kabel N2XH-J 4x35 mm²</t>
  </si>
  <si>
    <t>Kabel N2XH-J 4x25 mm²</t>
  </si>
  <si>
    <t>Kabel N2XH-J 5x16 mm²</t>
  </si>
  <si>
    <t>Kabel N2XH-J 1x16mm²</t>
  </si>
  <si>
    <t>ENERGETSKI RASPLET UKUPNO kn</t>
  </si>
  <si>
    <t>III.</t>
  </si>
  <si>
    <t>INSTALACIJSKE CIJEVI</t>
  </si>
  <si>
    <t xml:space="preserve">Rebraste instalacijske cijevi </t>
  </si>
  <si>
    <t>Dobava, montaža i polaganje cijevi. Svaka stavka uključuje sav potreban montažni materijal, spojene elemente za cijevi i sav rad za dovođenje stavke do pune funkcionalnosti.</t>
  </si>
  <si>
    <t xml:space="preserve">Cijevi se polažu u betonu ili u prije napravljenim šlicevima. </t>
  </si>
  <si>
    <t>HFX bezhalogene cijevi</t>
  </si>
  <si>
    <t>Cijev HFX 20</t>
  </si>
  <si>
    <t>Cijev HFX 25</t>
  </si>
  <si>
    <t>Cijev HFX 32</t>
  </si>
  <si>
    <t>Cijev HFX 50</t>
  </si>
  <si>
    <t xml:space="preserve">PEHD cijevi </t>
  </si>
  <si>
    <t xml:space="preserve">PEHD cijevi se polažu u zemlji na dubini koja je projektom definirana. </t>
  </si>
  <si>
    <t>Zaštitna rebrasta cijev PEHD 25</t>
  </si>
  <si>
    <t>Zaštitna rebrasta cijev PEHD 32</t>
  </si>
  <si>
    <t>Zaštitna rebrasta cijev PEHD 50</t>
  </si>
  <si>
    <t>Zaštitna rebrasta cijev PEHD 63</t>
  </si>
  <si>
    <t>Zaštitna rebrasta cijev PEHD 110</t>
  </si>
  <si>
    <t>INSTALACIJSKE CIJEVI UKUPNO kn</t>
  </si>
  <si>
    <t>IV.</t>
  </si>
  <si>
    <t>KABELSKI ZDENCI JAKE STRUJE</t>
  </si>
  <si>
    <t>Dobava, isporuka i montaža montažnih zdenaca iz armirano betonskih elemenata s ljevano željeznim poklopcem. Ugradnja se smatra do pune funkcionalnosti svih elemenata, eventualnim dodatnim proširenjem iskopa, centriranjem, prilagođavanjem visine i slično. 
Sve stavke zdenaca uključuju:_x000D_
-uvodne ploče
-montaža i spajanje svih cijevi s zdencem
_x000D_-sav potrebni spojni materijal za dovođenje zdenca do pune funkcionalnosti</t>
  </si>
  <si>
    <t>MZD0 400kN</t>
  </si>
  <si>
    <t>KABELSKI ZDENCI JAKE STRUJE UKUPNO kn</t>
  </si>
  <si>
    <t>V.</t>
  </si>
  <si>
    <t>KABELSKE POLICE</t>
  </si>
  <si>
    <t>U cijenu je uključena nabava i montaža perforiranih kabelskih polica za potrebe jake i slabe struje, sa svim spojnim i pričvrsnim priborom. _x000D_Sve kabelske police imaju ugrađene brze spojnice sa izjednačenjem potencijala. Debljina perforiranog lima 0,75mm. Pocinčane su vrućim uranjanjem._x000D_Ugradnja dijelom na zid, dijelom na strop. U cijenu uračunati kutni i T elementi za skretanje._x000D_U stavku uključiti potreban broj konzolnih i stropnih nosača.</t>
  </si>
  <si>
    <t>KABELSKE POLICE UKUPNO kn</t>
  </si>
  <si>
    <t>VI.</t>
  </si>
  <si>
    <t>IZJEDNAČENJE POTENCIJALA</t>
  </si>
  <si>
    <t>Dobava i ugradnja P/Ž kutije PS 49 sa poklopcem i 16 rednih stezaljki za IP. 
U kutiji se spaja sabirni zaštitni vodič i razvod do fiksno ugrađenih vodljivih dijelova.</t>
  </si>
  <si>
    <t>CS cijevi</t>
  </si>
  <si>
    <t>Zaštitna rebrasta cijev CS Ø25</t>
  </si>
  <si>
    <t>Zaštitna rebrasta cijev CS Ø20</t>
  </si>
  <si>
    <t>Ukupno</t>
  </si>
  <si>
    <t>IZJEDNAČENJE POTENCIJALA UKUPNO kn</t>
  </si>
  <si>
    <t>kpt</t>
  </si>
  <si>
    <t>Rekapitulacija</t>
  </si>
  <si>
    <t>ENERGETSKI RAZVOD kn</t>
  </si>
  <si>
    <t>C.</t>
  </si>
  <si>
    <t>UTIČNICE, PREKIDAČI I PRIKLJUČCI</t>
  </si>
  <si>
    <t>PREKIDAČI</t>
  </si>
  <si>
    <t>Obični prekidač 10A/230V, p/ž</t>
  </si>
  <si>
    <t>Izmjenični prekidač 10A/230V, p/ž</t>
  </si>
  <si>
    <t>Križni prekidač 10A/230V, p/ž</t>
  </si>
  <si>
    <t>Obični prekidač 10A/230V, n/ž, IP55</t>
  </si>
  <si>
    <t>Izmjenični prekidač 10A/230V, n/ž, IP55</t>
  </si>
  <si>
    <t>Križni prekidač 10A/230V, n/ž, IP55</t>
  </si>
  <si>
    <t>Prekidačka kutija sa 2 prekidača</t>
  </si>
  <si>
    <t>Prekidač za ventilator s indikatorima 10A/230V, 1M</t>
  </si>
  <si>
    <t>Prekidač za rasvjetu 10A/230V, p/ž</t>
  </si>
  <si>
    <t>kompleta</t>
  </si>
  <si>
    <t>Tipkalo za rasvjetu</t>
  </si>
  <si>
    <t>Tipkalo za upravljanje automatskim vratima</t>
  </si>
  <si>
    <t>Tipkalo za isključenje napajanja</t>
  </si>
  <si>
    <t>Senzor pokreta za unutrašnju montažu 360 stupnjeva</t>
  </si>
  <si>
    <t>Senzor pokreta za vanjsku montažu 360 stupnjeva, IP55</t>
  </si>
  <si>
    <t>PREKIDAČI UKUPNO kn</t>
  </si>
  <si>
    <t>UTIČNICE</t>
  </si>
  <si>
    <t>Jednofazna šuko utičnica 16A/230V, p/žb</t>
  </si>
  <si>
    <t>Jednofazna šuko utičnica s prozirnim poklopcem 16A/230V, p/žb, IP44</t>
  </si>
  <si>
    <t>Jednofazna šuko utičnica s poklopcem 16A/230V, n/žb, IP55</t>
  </si>
  <si>
    <t>Industrijska utičnica, IP44, 16A/320V</t>
  </si>
  <si>
    <t>2-struka jednofazna šuko utičnica 16A/230V, p/žb</t>
  </si>
  <si>
    <t>2-struka jednofazna šuko utičnica s prozirnim poklopcem, 16A/230V, p/žb, IP44</t>
  </si>
  <si>
    <t>Industrijska utičnica, IP44, 16A/400V</t>
  </si>
  <si>
    <t>UTIČNICE UKUPNO kn</t>
  </si>
  <si>
    <t>MODULARNE GARNITURE</t>
  </si>
  <si>
    <t>TV-1</t>
  </si>
  <si>
    <t/>
  </si>
  <si>
    <t>Modularna garnitura 8M</t>
  </si>
  <si>
    <t>shuko priključnica, 2P+PE, 16A, 2M</t>
  </si>
  <si>
    <t>shuko priključnica, 2P+PE, 16A, 1M</t>
  </si>
  <si>
    <t>priključnica RJ45 cat.6, 1M</t>
  </si>
  <si>
    <t>završna TV-RD-SAT priključnica, 5-2400MHz, 1M</t>
  </si>
  <si>
    <t>komplet</t>
  </si>
  <si>
    <t>TV-2</t>
  </si>
  <si>
    <t>Modularna garnitura 9M</t>
  </si>
  <si>
    <t>HDMI priključnica, 1M</t>
  </si>
  <si>
    <t>B - kutija za konferencijske stolove</t>
  </si>
  <si>
    <t>Modularna garnitura 16M</t>
  </si>
  <si>
    <t>A1 - set u pultu</t>
  </si>
  <si>
    <t>Modularna garnitura 20M</t>
  </si>
  <si>
    <t>F - kutija na stupu</t>
  </si>
  <si>
    <t>Modularna garnitura 6M</t>
  </si>
  <si>
    <t>G - kutija na stupu</t>
  </si>
  <si>
    <t>Modularna garnitura 4M</t>
  </si>
  <si>
    <t>MODULARNE GARNITURE UKUPNO kn</t>
  </si>
  <si>
    <t>PODNA KUTIJA</t>
  </si>
  <si>
    <t>A</t>
  </si>
  <si>
    <t>osnova podne kutije, nosači, prihvatni lim, ugradni okvir s poklopcem, ugradne kutije, pokrovne pločice</t>
  </si>
  <si>
    <t>C</t>
  </si>
  <si>
    <t>D</t>
  </si>
  <si>
    <t>E</t>
  </si>
  <si>
    <t>Modularna garnitura 5M</t>
  </si>
  <si>
    <t>PODNA KUTIJA UKUPNO kn</t>
  </si>
  <si>
    <t>IZVODI</t>
  </si>
  <si>
    <t>Izrada 1f izvoda za napajanje:</t>
  </si>
  <si>
    <t>vanjska klima jedinica</t>
  </si>
  <si>
    <t>unutarnja klima jedinica</t>
  </si>
  <si>
    <t>komunikacijski ormarić KO</t>
  </si>
  <si>
    <t>el. bojlera</t>
  </si>
  <si>
    <t>ventilator</t>
  </si>
  <si>
    <t>automatskih vrata</t>
  </si>
  <si>
    <t>centrale odimljavanja</t>
  </si>
  <si>
    <t>rekuperator</t>
  </si>
  <si>
    <t>ostali</t>
  </si>
  <si>
    <t>ukupno</t>
  </si>
  <si>
    <t>Izrada 3f izvoda za napajanje:</t>
  </si>
  <si>
    <t>IZVODI UKUPNO kn</t>
  </si>
  <si>
    <t>UTIČNICE, PREKIDAČI I PRIKLJUČCI kn</t>
  </si>
  <si>
    <t>D.</t>
  </si>
  <si>
    <t>RASVJETA</t>
  </si>
  <si>
    <t>OPĆA RASVJETA</t>
  </si>
  <si>
    <t>13.</t>
  </si>
  <si>
    <t>14.</t>
  </si>
  <si>
    <t>OPĆA RASVJETA UKUPNO kn</t>
  </si>
  <si>
    <t>VANJSKA RASVJETA</t>
  </si>
  <si>
    <t>VANJSKA RASVJETA UKUPNO kn</t>
  </si>
  <si>
    <t>SIGURNOSNA RASVJETA</t>
  </si>
  <si>
    <t>SIGURNOSNA RASVJETA UKUPNO kn</t>
  </si>
  <si>
    <t xml:space="preserve">U cijenu je uključena nabava i prijevoz čeličnog vruće pocinčanog stupa za montažu svjetiljke. Stup mora imati antikorozivnu zaštitu izvana i iznutra, mora biti opremljen vratima, letvicom za ovjes razdjelnice rasvjetnog stupa, vijkom za uzemljenje izvana i iznutra, mora biti isporucen s pripadajucim temeljnim vijcima i maticama, te šablonom za ugradnju temeljnih vijaka. </t>
  </si>
  <si>
    <t>RASVJETA kn</t>
  </si>
  <si>
    <t>E.</t>
  </si>
  <si>
    <t>SUSTAV ZAŠTITE OD MUNJE</t>
  </si>
  <si>
    <t>Trake RF-P 30 x 3,5 mm</t>
  </si>
  <si>
    <t>Okrugli vodič RF 8 mm</t>
  </si>
  <si>
    <t>Loveća palica h=1,5 m</t>
  </si>
  <si>
    <t>Mjerno mjesto</t>
  </si>
  <si>
    <t>Rastavna spojnica</t>
  </si>
  <si>
    <t>Izrada spoja sa metalnim dijelovima na krovu objekta</t>
  </si>
  <si>
    <t>Sitni spojni i montažni materijal</t>
  </si>
  <si>
    <t>SUSTAV ZAŠTITE OD MUNJE UKUPNO kn</t>
  </si>
  <si>
    <t>F.</t>
  </si>
  <si>
    <t>ODIMLJAVANJE STUBIŠTA</t>
  </si>
  <si>
    <t>Oprema za mehaničko zaključavanje elektromotora -Šipka 12mm, 
pocinčana, dužine 2000 mm</t>
  </si>
  <si>
    <t>Oprema za mehaničko zaključavanje elektromotora - Pokrovni profil, L=2000 mm</t>
  </si>
  <si>
    <t>Dobava, montaža i spajanje kabela</t>
  </si>
  <si>
    <t>J-H(St)H 2x2x0,8mm</t>
  </si>
  <si>
    <t>NHXH FE180/E90 3x1,5mm2</t>
  </si>
  <si>
    <t>Dobava, montaža i spajanje CS cijevi</t>
  </si>
  <si>
    <t>ODIMLJAVANJE STUBIŠTA UKUPNO kn</t>
  </si>
  <si>
    <t>JAKA STRUJA kn</t>
  </si>
  <si>
    <t>SLABA STRUJA</t>
  </si>
  <si>
    <t>PRIKLJUČAK NA EKI</t>
  </si>
  <si>
    <t>Stavke koje se odnose na cijevi za kabelsku kanalizaciju uključuju:_x000D_-dobavu, isporuku i polaganje cijevi u već iskopani kabelski rov_x000D_-montažni i spojni materijal za PEHD cijevi kao češljevi, spojnice i brtve</t>
  </si>
  <si>
    <t>TK ZDENCA MZD0 400kN</t>
  </si>
  <si>
    <t>PEHD 110 mm</t>
  </si>
  <si>
    <t>PRIKLJUČAK NA EKI UKUPNO kn</t>
  </si>
  <si>
    <t>GENERIČKO KABLIRANJE</t>
  </si>
  <si>
    <t>KO</t>
  </si>
  <si>
    <t>Samostojeći komunikacijski ormar  dimenzija (VxŠxD) 1997x600x600 mm (+/-10%) s prednjim/stražnjim jednokrilnim staklenim vratima. Nosivost 1000 kg. Boja RAL 7035.
Uključivo:</t>
  </si>
  <si>
    <t>19" Samostojeći ormar 42U 600x600,prednja/stražnja jednokrilna staklena vrata, 2x otvor za kabel s četkama,nosivost 1000 kg</t>
  </si>
  <si>
    <t>LED svjetlosna magnetna jedinica, adapter uključen,paljenje/gašenje na senzor</t>
  </si>
  <si>
    <t>Vertikalna vodilica kabela 42U</t>
  </si>
  <si>
    <t>Ventilacijska jedinica sa 4 ventilatora i termostatom</t>
  </si>
  <si>
    <t>horizontalni organizator s metalnim prstenovima, 1U</t>
  </si>
  <si>
    <t>fiksna polica 400mm, fiksiranje u 2 točke, nosivost 50 Kg, 1U</t>
  </si>
  <si>
    <t>varijabilna fiksna polica za ormare dubine 600 mm, fiksiranje u 4 točke,nosivost 50 Kg, 1U</t>
  </si>
  <si>
    <t>Prespojni panel visoke gustoće za kazete bakra i optike, montaža bez vijaka,1U</t>
  </si>
  <si>
    <t>Optički blok LC MM 12 niti</t>
  </si>
  <si>
    <t>Optička kazeta za 24 niti uključujući zaštitne držače niti</t>
  </si>
  <si>
    <t>Kazeta bakra visoke gustoće za opremanje konektorima</t>
  </si>
  <si>
    <t>Kazeta bakra za opremanje do 6 konektora</t>
  </si>
  <si>
    <t>Komplet od 6 konektora RJ45 Cat.6 STP, PoE++ spremno</t>
  </si>
  <si>
    <t>Ormarić sa svom navedenom opremom.</t>
  </si>
  <si>
    <t>Mrežni kabel S/FTP Cat.6</t>
  </si>
  <si>
    <t>m1</t>
  </si>
  <si>
    <t>Jednostruka priključnica RJ45</t>
  </si>
  <si>
    <t>Zaštitna rebrasta cijev CS20</t>
  </si>
  <si>
    <t>Zaštitna rebrasta cijev CS50</t>
  </si>
  <si>
    <t>Sitni spojni i montažni pribor i materijal.</t>
  </si>
  <si>
    <t>GENERIČKO KABLIRANJE UKUPNO kn</t>
  </si>
  <si>
    <t>SUSTAV ZA DOJAVU POŽARA</t>
  </si>
  <si>
    <t>Dobava i isporuka akumulatorskih baterija za rezervno napajanje sustava za dojavu požara. Napon 12 VDC, kapacitet 18 Ah.</t>
  </si>
  <si>
    <t>Dobava i isporuka odstojnika za nadžbuknu montažu
za montažu ispod podnožja detektora na pozicijama gdje nema spuštenog stropa.</t>
  </si>
  <si>
    <t>Dobava i isporuka paralelnog indikatora prorade javljača minimalnih sljedećih tehničkih karakteristika:
- radni napon minimalno u rasponu od 19 do 30 Vdc
- struja u alarmu maksimalno 20 mA
- stupanj zaštite minimalno IP42
- radna temperatura minimalno u rasponu od -5°C do +40°C</t>
  </si>
  <si>
    <t>15.</t>
  </si>
  <si>
    <t>Dobava i isporuka nadžbukne kutije za ulazno-izlazni modul dim.100x100 x 50mm ili sličnih.</t>
  </si>
  <si>
    <t>16.</t>
  </si>
  <si>
    <t>Dobava i isporuka knjige održavanja sustava za dojavu požara</t>
  </si>
  <si>
    <t>17.</t>
  </si>
  <si>
    <t>18.</t>
  </si>
  <si>
    <t>Puštanje sustava za dojavu požara i vatrodojavnih petlji u rad, uz provjeru petlji, pronalaženje eventualnih grešaka i njihovo ispravljanje, do pune funkcionalnosti svake petlje</t>
  </si>
  <si>
    <t>19.</t>
  </si>
  <si>
    <t>Dobava potrebnih oznaka i označavanje svih elemenata vatrodojavnog sustava prema blok-shemi</t>
  </si>
  <si>
    <t>20.</t>
  </si>
  <si>
    <t>Dobava i isporuka Instalacijskog kabela NHXH (E30) 3x2,5mm2 za napajanje VDC</t>
  </si>
  <si>
    <t>21.</t>
  </si>
  <si>
    <t>Dobava i isporuka kabela UTP 4x2x24 AWG Cat 5e za spoj dojavnika na telefonsku liniju</t>
  </si>
  <si>
    <t>22.</t>
  </si>
  <si>
    <t>23.</t>
  </si>
  <si>
    <t>SUSTAV ZA DOJAVU POŽARA UKUPNO kn</t>
  </si>
  <si>
    <t>SLABA STRUJA kn</t>
  </si>
  <si>
    <t>FOTONAPONSKA ELEKTRANA</t>
  </si>
  <si>
    <t>Razvodni ormar +RO-AC, dimenzija 600x1000x250mm (+/-10%).Ormar je zidni, metalni, s punim metalnim vratima, sa stupnjem zaštite min IP65.
Potrebno predvidjeti 20% rezervnog prostora u svrhu budućih nadogradnji.
Stavka uključuje sav potreban montažni materijal za potpunu funkcionalnost.</t>
  </si>
  <si>
    <t>Zidni ormar sa temeljnom pločom, dimenzija 400x620x245mm (+/-10%), stupanj zaštite min IP65</t>
  </si>
  <si>
    <t>RCD 40A/4P/0,3A, tip B</t>
  </si>
  <si>
    <t>zaštitni prekidač 63A</t>
  </si>
  <si>
    <t>Katodni odvodnik prenpona klasa B + C</t>
  </si>
  <si>
    <t>STV D02 sklopka</t>
  </si>
  <si>
    <t>Šuko utičnica za montažu na din šinu</t>
  </si>
  <si>
    <t>Radna stezaljka 25mm2</t>
  </si>
  <si>
    <t>Perforirani plastični kanal 40x60mm</t>
  </si>
  <si>
    <t>polucilindar bravica sa ključem</t>
  </si>
  <si>
    <t>oznake za vodiče ožičenja i opreme,
te rednih stezaljki</t>
  </si>
  <si>
    <t>oznake na vratima</t>
  </si>
  <si>
    <t>ispitivanje razdjelnika te izrada oznake
i izjave o sukladnosti</t>
  </si>
  <si>
    <t>uvodnice, kabelske obujmice, šine za montažu elemenata,  spojni vodovi, natpisne pločice, te ostali sitni spojni i montažni materijal i pribor</t>
  </si>
  <si>
    <t>UKUPNO +RO-AC:</t>
  </si>
  <si>
    <t>RO-DC</t>
  </si>
  <si>
    <t>Nadgradni razdjelnik, tipski, od PVC mase
neprozirnih vrata,
s N i PE sabirnicama,
približnih dimenzija (ŠxVxD) 270X620X245mm
U razdjelnik se ugrađuje sljedeća oprema:</t>
  </si>
  <si>
    <t>odvodnik prenapona V20 C 3-PH 1000</t>
  </si>
  <si>
    <t>DC osigurač-rastavljač 15A, 2P</t>
  </si>
  <si>
    <t>RO-SOLARI</t>
  </si>
  <si>
    <t>samostojeći poliesterski ormar IP54 sa krovićem, približnih dimenzija 1050x820x320 mm s poliesterskim H podnožjem visine 900mm</t>
  </si>
  <si>
    <t>spremnik A4</t>
  </si>
  <si>
    <t>tropolni osigurač-sklopka vertikalne izvedbe, 690V;400A sa V-stezaljkama, za montažu na sabirnice 40x10mm</t>
  </si>
  <si>
    <t>tropolni osigurač-sklopka vertikalne izvedbe, 690V;160A sa V-stezaljkama, za montažu na sabirnice 40x10mm</t>
  </si>
  <si>
    <t>nv uložak vel.00 63A</t>
  </si>
  <si>
    <t>nv uložak vel.2 160A</t>
  </si>
  <si>
    <t>sabirnice Cu 40x5mm/2m</t>
  </si>
  <si>
    <t>univerzalni nosač sabirnica 3p</t>
  </si>
  <si>
    <t>digitalno 3-fazno brojilo 3x230/400V; 100A, ugradnja na din šinu</t>
  </si>
  <si>
    <t>STV D02 sklopka 63A,4p</t>
  </si>
  <si>
    <t>RCD 40a/4p/0,3a, tip B</t>
  </si>
  <si>
    <t>zaš. prekidač B32A/3p/10kA</t>
  </si>
  <si>
    <t>zaš. prekidač B162A/1p/10kA</t>
  </si>
  <si>
    <t>n/žb šuko utičnica 16A; 250V</t>
  </si>
  <si>
    <t>n/žb industrijska utičnica 32A;400V, 5P</t>
  </si>
  <si>
    <t>uvodnice, kabelske obujmice, šine za montažu elemenata,  spojni vodovi, natpisne pločice, te ostali sitni spojni i montažni materijal i pribor.</t>
  </si>
  <si>
    <t>FOTONAPONSKA OPREMA</t>
  </si>
  <si>
    <t>FOTONAPONSKA OPREMA UKUPNO kn</t>
  </si>
  <si>
    <t>ZAŠTITA OD MUNJE FOTONAPONA</t>
  </si>
  <si>
    <t>Većina stavki gromobranske instalacije na krovu nalazi se u troškovniku pod SUSTAV ZAŠTITE OD MUNJE</t>
  </si>
  <si>
    <t>FN Zaštita od munje (ožičena kutija), 1000VDC, za 1MPPT</t>
  </si>
  <si>
    <t>ZAŠTITA OD MUNJE FOTONAPONA UKUPNO kn</t>
  </si>
  <si>
    <t>MONTAŽA SOLARNIH PANELA</t>
  </si>
  <si>
    <t>Izrada svih pomoćnih građevinsko-obrtničkih radova na svim podlogama</t>
  </si>
  <si>
    <t>Sav potrebni sitni nespecificirani spojni i montažni materijal (vijci, tiple, obujmice, spojnice za PVC cijevi, nosači kabelskih vodova, vezice, razvodne kutije i sl.)</t>
  </si>
  <si>
    <t>Montažna konstrukcija i elementi za solarne panele</t>
  </si>
  <si>
    <t>Šina 5540; 4,30m</t>
  </si>
  <si>
    <t>Univerzalna spojnica šina</t>
  </si>
  <si>
    <t>Pričvrsnica krajnja 35mm</t>
  </si>
  <si>
    <t>Međupričvrsnica set 2.0 za panel 35 - 40 mm</t>
  </si>
  <si>
    <t>MONTAŽA SOLARNIH PANELA UKUPNO kn</t>
  </si>
  <si>
    <t>INSTALACIJSKI KABELI I CIJEVI SOLARNIH PANELA</t>
  </si>
  <si>
    <t xml:space="preserve">Dobava, montaža, spajanje i polaganje kabela. Stavke uključuju spojni i montažni pribor. Stavke uključuju obujmice i motažni i ovjesni materijal za montažu solarnih kabela na nadstrešnici. Vodovi se polažu u skladu s projektom. Obvezno je pridržavati se pravila obilježavanja kabelskih žila. Ukoliko se vodovi nastavljaju ili granaju, u cijeni su uključene potrebne podžbukne i nadžbukne razvodne kutije i ostali pribor. U količinama su uključene dužine kabela ostavljene kao rezerva na mjestima priključivanja i u razdjelnicima. </t>
  </si>
  <si>
    <t>INSTALACIJSKI KABELI</t>
  </si>
  <si>
    <t>Kabel FG16OR16-J 5x16 mm²</t>
  </si>
  <si>
    <t>INSTALACIJSKI KABELI UKUPNO kn</t>
  </si>
  <si>
    <t>Stavke za obuhvaća nabavu cijevi i potrebnog pribora (spojnica i držača razmaka), te njihovu ugradbu u projektom zahtjevani položaj u pripremljenom kabelskom rovu. 
Uvjeti na cijevni materijal i pribor, te način izvedbe, definirani su projektom.</t>
  </si>
  <si>
    <t>Stavke koje se odnose na cijevi za kabelsku kanalizaciju uključuju:_x000D_-dobavu, isporuku i polagenje cijevi u već iskopani kabelski rov_x000D_-montažni i spojni materijal za PEHD cijevi kao češljevi, spojnice i brtve</t>
  </si>
  <si>
    <t>PEHD cijevi 40mm</t>
  </si>
  <si>
    <t>INSTALACIJSKI KABELI I CIJEVI SOLARNIH PANELA kn</t>
  </si>
  <si>
    <t>FOTONAPONSKA ELEKTRANA kn</t>
  </si>
  <si>
    <t>**</t>
  </si>
  <si>
    <t>SVEUKUPNO</t>
  </si>
  <si>
    <t>U svakome razdjelniku ostaviti 25% rezerve za naknadnu ugradnju opreme.</t>
  </si>
  <si>
    <t>Za sve svjetiljke uključena je dobava, montaža i spajanje. Svjetiljke su kompletne s pripadajućim žaruljama, filterima, transformatorima, predspojnim elementima i ovjesnim materijalom. Konačan izbor usuglasiti sa investitorom.</t>
  </si>
  <si>
    <t>Svi pripremi građevinski radovi uključuju pripreme betonskih postolja za razdjelnike, pripreme prodora, izrada šliceva, te svih ostalih građevinskih radova potrebnih za montažu, ugradnju ili učvršćivanje elektro opreme.</t>
  </si>
  <si>
    <t xml:space="preserve">Sve stavke uključuju kompletno ožičene, ispitane razdjelnike, dopremljene, montirane i spojene na mjestu ugradnje. 
Stavka uključuje sav potrebam spojni i montažni materijal koji je potreban za dovođenje razdjelnika do pune funkcijonalnosti. Svaki razdjelnik opremljen je ladicom za smještaj jednopolne sheme u koju obvezno treba uložiti jednopolnu shemu izvedenog stanja svakog pripadajućeg razdjelnika. </t>
  </si>
  <si>
    <t xml:space="preserve">auto. prekidač, 1P, 6A, C kar., </t>
  </si>
  <si>
    <t>rastavna sklopka 160, 3P, sa zaštitnim modulom, 3P, 300mA, te modulom za daljinski isklop</t>
  </si>
  <si>
    <t>auto. prekidač, 3P, 32A, C kar.,</t>
  </si>
  <si>
    <t>auto. prekidač, 1P, 10A, C kar.</t>
  </si>
  <si>
    <t>auto. prekidač, 3P, 40A, C kar.</t>
  </si>
  <si>
    <t>auto. prekidač, 1P, 4A, C kar.</t>
  </si>
  <si>
    <t>kombinacija prekidača i strujne zaštitne sklopke 10A/30mA, 4P, tip A, C kar.</t>
  </si>
  <si>
    <t>kombinacija prekidača i strujne zaštitne sklopke 10A/30mA, 2P, tip A, C kar.</t>
  </si>
  <si>
    <t>Inst sklopnik, 25A, 230V, 2NO</t>
  </si>
  <si>
    <t>Inst sklopnik, 25A, 230V, 4NO</t>
  </si>
  <si>
    <t>kombinacija prekidača i strujne zaštitne sklopke 16A/30mA, 2P, tip A, C kar.</t>
  </si>
  <si>
    <t>kombinacija prekidača i strujne zaštitne sklopke 16A/30mA, 4P, tip A, C kar.</t>
  </si>
  <si>
    <t>auto. prekidač, 1P, 6A, C kar.</t>
  </si>
  <si>
    <t>Instal. sklopnik, 25A, 230V, 2NO</t>
  </si>
  <si>
    <t>auto. prekidač, 1P, 6A, D kar.</t>
  </si>
  <si>
    <t>auto. prekidač, 2P, 10A, C kar.</t>
  </si>
  <si>
    <t>zaštitna sklopka diferencijalne struje, 4P, 63A, 30mA</t>
  </si>
  <si>
    <t>U jedinične cijene za podžbukne (p/ž) i nadžbukne (n/ž) tipove uključene su kutije, središnje ploče i odgovarajući broj pokrovnih okvira odabranog modularnog sustava.</t>
  </si>
  <si>
    <t xml:space="preserve">S1 LED svjetiljka sa simetričnom svjetlosnom distribucijom, kučište od čeličnog lima, skupa sa svim spojnim priborom.
Ukupna snaga LED sustava  34 W 
Svjetlosni tok  3754 lm 
Dimenzije svjetiljke:cca 596 x 596 x 60 mm </t>
  </si>
  <si>
    <t xml:space="preserve">S2 LED svjetiljka sa simetričnom svjetlosnom distribucijom, sa polikarbonatnim difuzorom, za montažu u strop sa pripadajućim spojnim i montažnim priborom. 
Kućište svjetiljke od aluminija, difuzor od polikarbonata 
Svjetlosni tok =&gt; 1511 lm
Dimenzije svijetiljke: cca Ø137 x 80 mm </t>
  </si>
  <si>
    <t xml:space="preserve">S3 LED svjetiljka sa simetričnom svjetlosnom distribucijom, ožićena vodičima bez halogena, sa mogučnošću okretanja 360° i naginjanjem od 30°, za montažu u strop sa pripadajućim spojnim i montažnim priborom. 
Ukupna snaga LED sustava 27 W 
Svjetlosni tok =&gt; 2300 lm 
Dimenzije svijetiljke: cca Ø131 x 126 mm </t>
  </si>
  <si>
    <t xml:space="preserve">S4 LED svjetiljka sa simetričnom svjetlosnom distribucijom, za montažu na strop sa pripadajućim spojnim i montažnim priborom. 
Kućište svjetiljke od polikarbonata 
Ukupna snaga LED sustava 18 W 
Svjetlosni tok =&gt; 1950 lm </t>
  </si>
  <si>
    <t xml:space="preserve">S5 LED svjetiljka sa simetričnom svjetlosnom distribucijom u IP zaštiti, sa inox kopčama difuzora, za montažu na strop sa pripadajućim spojnim priborom. 
Svjetlosni tok =&gt; 3200 lm 
Dimenzije svjetiljke:cca 1232 x 85 x 71 mm </t>
  </si>
  <si>
    <t xml:space="preserve">S6 LED svjetiljka sa simetričnom svjetlosnom distribucijom u IP zaštiti, za montažu na strop sa pripadajućim spojnim priborom. 
Ukupna snaga LED sustava &lt;= 38 W 
Svjetlosni tok =&gt; 4200 lm 
Dimenzije svjetiljke: cca 1232 x 103 x 78 mm </t>
  </si>
  <si>
    <t xml:space="preserve">S7 LED svjetiljka sa simetričnom distribucijom svjetla, za montažu na strop, ožićena vodičima bez halogena, sa opalnim difuzorom, skupa sa svim spojnim materijalom i priborom. 
Kućište svjetiljke od aluminija i PMMA 
Ukupna snaga LED sustava 60 W </t>
  </si>
  <si>
    <t xml:space="preserve">S8 LED svjetiljka sa simetričnom distribucijom svjetla, za montažu na šinu, skupa sa svim spojnim materijalom, šinama i priborom. 
Kućište svjetiljke od aluminija i PMMA 
Ukupna snaga LED sustava &lt;= 30 W 
Svjetlosni tok =&gt; 2850 lm 
Dimenzije svijetiljke: cca 100 x 175 x 125 mm </t>
  </si>
  <si>
    <t xml:space="preserve">S9 LED svjetiljka sa optikom protiv bliještanja, kučište od čeličnog lima, skupa sa svim spojnim priborom. 
Ukupna snaga LED sustava &lt;= 34 W 
Svjetlosni tok =&gt; 4000 lm 
Efikasnost svjetiljke =&gt;118 lm/W 
Dimenzije svjetiljke:cca 1196 x 298 x 60 mm </t>
  </si>
  <si>
    <t xml:space="preserve">S11 LED svjetiljka direktno/indirektna za montažu na strop ovjesno, mikroprizmatični difuzor, kučište od polikarbonata, skupa sa svim spojnim i montažnim priborom. 
Kućište svjetiljke od polikarbonata 
Ukupna snaga LED sustava &lt;= 42 W 
Svjetlosni tok =&gt; 4900 lm 
Dimenzije svjetiljke:cca 1440 x 210 x 70 mm </t>
  </si>
  <si>
    <t>Za sljedeće stavke uključena je dobava, doprema, montaža i spajanje, te za izvedbu temeljnog uzemljivača i odvoda polaganje u betonu i zemlji, zajedno sa izradom svih spojeva na armaturu, kao i zaštitu istih bojanjem bitumenom. Svi nosači trake ili vodiča, kao i sitni spojni i montažni materijal da se instalacija dovede do pune funkcionalnosti moraju biti uključeni u ponudu.</t>
  </si>
  <si>
    <t xml:space="preserve">Upravljačka jedinica s napajanjem u nuždi, 3.4A, za jednu alarmnu grupu i jednu grupu za provjetravanje.
Boja: Narančasta RAL 2011 
Automatsko prebacivanje s mreže na bateriju. U slučaju nužde, s baterijom 24 V, osigurana je autonomija sustava minimalno 72 sata.
</t>
  </si>
  <si>
    <t>Ručni javljač / tipkalo 
24V DC, VdS, RAL 2011 orange</t>
  </si>
  <si>
    <t>Centrala odimljavanja - sustav za otvaranje prozora otklopno prema unutra. 
Uključen okov za ugradnju motora i mehaničko zaključavanje prozora, te elektromotor hod 300 mm, 24V DC. 
Za instalaciju motora osigurati min. 50mm na okviru i 40mm krilu prozora.</t>
  </si>
  <si>
    <t>PDU horizontalna,9 utičnica,bez sklopke</t>
  </si>
  <si>
    <t xml:space="preserve">10PDU horizontalna, 6 utičnica s prenaponskom zaštitom </t>
  </si>
  <si>
    <t>Optički konektor LC OM4 LSZH, 1 metar</t>
  </si>
  <si>
    <t>Optički kabel 4-vlakna,
09/125um, G.652.d, 
LSOH unutarnji/vanjski, 
2000N, 6.5mm</t>
  </si>
  <si>
    <t>Antena za distribuciju bežičnog interneta</t>
  </si>
  <si>
    <t>Dobava i isporuka telefonskog komunikatora za centralu dojave požara sa sljedećim minimalnim tehničkim karakteristikama:
- Contact ID protokol
- dojava alarma ili kvara s točnom adresom svakog uređaja na petlji (grupni alarmi nisu prihvatljivi)</t>
  </si>
  <si>
    <t xml:space="preserve">Dobava i isporuka LCD tipkovnice za centralu dojave požara sljedećih minimalnih tehničkih karakteristika:
- zujalica za zvucnu signalizaciju, tipke za upravljanje
- maksimalno 1000m od centrale
- maksimalno 4 tipkovnice na RS-485 sabirnici
</t>
  </si>
  <si>
    <t>Dobava i isporuka vatrootpornog ormara za smještaj vatrodojavne centrale. Izrada od čeličnog pocinčanog lima, završna obrada plastifikacijom u boji RAL kataloga po specifikaciji naručitelja- ostakljena vrata izvedena su protupožarnim staklom u klasi F60, debljine 21cm- ugrađena protupožarna brava - dimenzije 80x80x25 cm</t>
  </si>
  <si>
    <t>Dobava i isporuka adresabilnog optičkog detektora s integriranim izolatorom petlje sa sljedećim minimalnim tehničkim karakteristikama:
- obavezno automatsko adresiranje s centrale
- obavezno mogućnost ručnog adresiranja s centrale
- obavezno podesiva osjetljivost s centrale, posebno za dnevni, posebno za noćni režim
- ugraden izolator petlje</t>
  </si>
  <si>
    <t>Dobava i isporuka podnožja za detektore. Mora biti opremljeno sa kontaktom (mostom) koji osigurava neprekinutost linije prilikom skidanja detektora.</t>
  </si>
  <si>
    <t xml:space="preserve">Dobava i isporuka vatrodojavne sirene, niske potrošnje, sljedećih minimalnih tehničkih karakteristika:
- termoplastično kućište crvene boje
- mogućnost sinkronizacije s ostalim sirenama u sustavu
- glasnoća do 101 dB(A)Ž1m
- radni napon minimalno u rasponu od 20 do 30Vdc
- struja mirovanja najviše 0,5 mA
- struja alarma najviše 5 mA
- radna temperatura -10°C do +55°C
</t>
  </si>
  <si>
    <t>Dobava i isporuka vatrodojavne sirene s bljeskalicom, niske potrošnje, sljedećih minimalnih tehničkih karakteristika:
- termoplastično kućište crvene boje
- izbor minimalno 14 tonova i 2 jačine bljeskanja (putem zasebnog programatora ili centrale za dojavu požara)
- svjetlosno pokrivanje bljeskalicom 
- frekvencija bljeskanja 0,5 Hz
- glasnoća do 101 dB(A)Ž1m
- radni napon minimalno u rasponu od 18 do 30Vdc
- struja mirovanja najviše 0,5 mA
- struja alarma najviše 23 mA
- radna temperatura -10°C do +55°C</t>
  </si>
  <si>
    <t xml:space="preserve">Dobava i isporuka adresabilnog ručnog javljača požara s integriranim izolatorom petlje, crvene boje, reset ključem, sljedećih minimalnih tehničkih karakteristika:
- mehanička vizualna inidikacija aktivacije
- po naredbi iz adresabilne centrale šalje informaciju o stanju javljača
- radni napon u rasponu od 9 do 30 Vdc
- struja u mirovanju najviše 80 μA, struja u alarmu najviše 5 mA
- radna temperatura minimalno u rasponu od -10°C do +55°C
</t>
  </si>
  <si>
    <t xml:space="preserve">Dobava i isporuka ulazno-izlaznog modula s 1 ulazom i 2 izlaza
</t>
  </si>
  <si>
    <t>Dobava i isporuka naljepnica (putokaza) tipa D1 i D2 za označavanje puta od prijelaznog mjesta vatrogasne tehnike do centrale za dojavu požara</t>
  </si>
  <si>
    <t>Sve stavke uključuju kompletno ožičene, ispitane razdjelnike, dopremljene, montirane i spojene na mjestu ugradnje. 
Stavka uključuje sav potrebam spojni i montažni materijal koji je potreban za dovođenje razdjelnika do pune funkcijonalnosti. Svaki razdjelnik opremljen je ladicom za smještaj jednopolne sheme u koju obvezno treba uložiti jednopolnu shemu izvedenog stanja svakog pripadajućeg razdjelnika.</t>
  </si>
  <si>
    <t>Sklopka glavna 2P 20A 1000VDC</t>
  </si>
  <si>
    <t>Fotonaponski panel 380W</t>
  </si>
  <si>
    <t>izolirani vodič, 100m kolut, fi 26mm</t>
  </si>
  <si>
    <t>Stezaljka za izjed. potenc., za vodič, o 17-25mm, Nehrđajući čelik</t>
  </si>
  <si>
    <t xml:space="preserve">Držač vodiča, za  vodič, o 26mm, </t>
  </si>
  <si>
    <t>Odstojnik,1000mm, Plastika ojačana staklenim vlaknima</t>
  </si>
  <si>
    <t>Kabel za SOLAR - 1x6 mm</t>
  </si>
  <si>
    <t>Naponski okidač s pomoćnim kontaktom za osigurače</t>
  </si>
  <si>
    <t>odvodnik prenapona 20kA,3p</t>
  </si>
  <si>
    <t>Dobava i isporuka vatrodojavnog kabela, krutih vodiča 1x2x1 mm2, oznake JB-H(St)H</t>
  </si>
  <si>
    <t>Dobava i isporuka vatrodojavnog kabela, krutih vodiča, poboljšanih svojstava u požaru, s očuvanjem električne funkcije u požaru, oznake JB-H(St)H E30 2x2x0,8mm2</t>
  </si>
  <si>
    <t>Dobava i isporuka centrale za dojavu požara s jednom petljom sa sljedećim minimalnim tehničkim karakteristikama:
- neproširiva, do 240 uređaja u petlji
- obavezno podešavanje osjetljivosti svih javljača sa centrale u ne manje od dva automatska režima (dnevni i noćni)
- funkcija automatskog testa detektora
- ugrađeno napajanje 27.6Vdc, 4A, potrošnja 90mA
- moguć smještaj 2 baterije 12Vdc, 18Ah</t>
  </si>
  <si>
    <t xml:space="preserve">Dobava i isporuka adresabilnog optičko-termičkog detektora požara s integriranim izolatorom petlje
- obavezno automatsko adresiranje s centrale
- obavezno mogućnost ručnog adresiranja s centrale
</t>
  </si>
  <si>
    <t>KIT ZA INSTALACIJU DK 2U</t>
  </si>
  <si>
    <t>uređaj za besprekidno napajanje ,1-fazni,  RT 1500VA/1350W,8 min</t>
  </si>
  <si>
    <t>Dobava, polaganje i spajanje vodova kroz CS cijevi sa izradom svih spojeva, radi povezivanja svih metalnih masa, cjevovoda, ograda i sl. Sve stavke uključuju dobavu, montažu i spajanje sa svim potrebnim sitnim materijalom, te potrebnim štemanjem.</t>
  </si>
  <si>
    <t>Vodič 1x25 mm2</t>
  </si>
  <si>
    <t>Vodič 1x6 mm2</t>
  </si>
  <si>
    <t xml:space="preserve">Kabelska polica širine 200mm, visine stranice 60mm. </t>
  </si>
  <si>
    <t>Kabelska polica širine 100mm, visine stranice 60mm.</t>
  </si>
  <si>
    <t>odvodnik prenapona
3-polni+NPE</t>
  </si>
  <si>
    <t>fotosenzor</t>
  </si>
  <si>
    <t>kombinirani odvodnik prenapona
3-polni+NPE, 1+2</t>
  </si>
  <si>
    <t>Postolje, 10kg, Beton</t>
  </si>
  <si>
    <t>Podnožje, 10kg, Polipropilen</t>
  </si>
  <si>
    <t>Izmjenjivač 20kW, 3f, IP55, TL 2</t>
  </si>
  <si>
    <t xml:space="preserve">S8a Šinski sustav za pozicije S8, sa pripadajućim montažnim i spojnim priborom. 
Kućište čelik, praškasto bojano, sa 5 unutarnjih vodiča u šinama. 
Napajanje šine = 4 kom 
Šina 4m = 19 kom 
Završetak rezane šine = 4 kom 
Ovjes sajla 5m = 37 kom </t>
  </si>
  <si>
    <t xml:space="preserve">S10 LED svjetiljka bez vidljivog ruba , kučište od lijevanog aluminija i polikarbonata, skupa sa svim spojnim i montažnim priborom. 
Kućište svjetiljke od lijevanog aluminija i polikarbonata
Ukupna snaga LED sustava &lt;= 6 W 
Svjetlosni tok =&gt; 600 lm 
Dimenzije svjetiljke:cca 100 x 100 x 100 mm </t>
  </si>
  <si>
    <t xml:space="preserve">S13 LED svjetiljka sa simetričnom svjetlosnom distribucijom u IP zaštiti, sa inox kopčama difuzora, za montažu na strop sa pripadajućim spojnim priborom
Kućište svjetiljke od polikarbonata, sa inox kopčama difuzora
Ukupna snaga LED sustava &lt;= 55 W 
Dimenzije svjetiljke:cca 1532 x 103 x 78 mm </t>
  </si>
  <si>
    <t xml:space="preserve">LED traka za montažu u skrivaču 
Ukupna snaga LED sustava  9,6 W 
Dimenzije svjetiljke: 25000x 8 x 1,5 mm </t>
  </si>
  <si>
    <t>Sve navedene stavke uključuju dobavu, montažu i spajanje do pune funkcionalnosti.
U cijenu komunikacijskih ormara uključene su bravice za prednja vrata, stražnje i bočne panele, prednji i stražnji 19'' nosači, podesive noge, 5x četke za prolaz kabela. Uključen je i pribor za uzemljenje.</t>
  </si>
  <si>
    <t>Priključni nastavak za za izolirani vodič, fi 23mm, nehrđajući čelik</t>
  </si>
  <si>
    <t xml:space="preserve">P2 Nadgradna sigurnosna svjetiljka za označavanje evakuacijskih puteva prema važećim hrvatskim zakonima i propisima, skupa sa piktogramskom pločom ''lijevo/desno''. 
Ukupna snaga LED sustava max. 5.8 W 
Trajanje baterije: 3h </t>
  </si>
  <si>
    <t xml:space="preserve">P1 Nadgradna sigurnosna svjetiljka za označavanje evakuacijskih puteva prema važećim hrvatskim zakonima i propisima, skupa sa piktogramskom pločom ''dolje''. 
Ukupna snaga LED sustava max. 5.8 W 
Trajanje baterije: 3h </t>
  </si>
  <si>
    <t xml:space="preserve">E5 Ugradna sigurnosna svjetiljka za osvjetljavanje kritičnih površina/uređaja i postizanje minimalno 5 lux prema važećim hrvatskim zakonima i propisima
Svjetlosni tok &gt;= 439 lm 
Trajanje baterije: 3h </t>
  </si>
  <si>
    <t xml:space="preserve">E4 Ugradna sigurnosna svjetiljka za osvjetljavanje većih prostora i postizanje minimalno 1 lux prema važećim hrvatskim zakonima i propisima
Svjetlosni tok &gt;= 260 lm  
Trajanje baterije: 3h </t>
  </si>
  <si>
    <t xml:space="preserve">E3 Nadgradna sigurnosna svjetiljka za osvjetljavanje većih prostora i postizanje minimalno 0,5-1 lux prema važećim hrvatskim zakonima i propisima, karakteristika antipanik
Svjetlosni tok &gt;= 576 lm 
Trajanje baterije: 3h </t>
  </si>
  <si>
    <t xml:space="preserve">E2 Nadgradna sigurnosna svjetiljka za osvjetljavanje većih prostora i postizanje minimalno 0,5-1 lux prema važećim hrvatskim zakonima i propisima, karakteristika antipanik 
Svjetlosni tok &gt;= 150 lm 
Trajanje baterije: 3h </t>
  </si>
  <si>
    <t xml:space="preserve">E1 Ugradna sigurnosna svjetiljka za osvjetljavanje većih prostora i postizanje minimalno 0,5-1 lux prema važećim hrvatskim zakonima i propisima, karakteristika antipanik
Svjetlosni tok &gt;= 150 lm 
Trajanje baterije: 3h </t>
  </si>
  <si>
    <t xml:space="preserve">V4 LED svjetiljka za montažu na zid, kučište od lijevanog aluminija. 
Ukupna snaga LED sustava &lt;= 6 W 
</t>
  </si>
  <si>
    <t xml:space="preserve">V3 LED svjetiljka za montažu na zid, kučište od lijevanog aluminija. 
Ukupna snaga LED sustava &lt;= 6 W 
</t>
  </si>
  <si>
    <t xml:space="preserve">V1 LED rasvjetni stupić sa indirektnom rasvjetom h &lt;=  1000 mm za montažu u zelenu površinu sa betonskom temeljnom pločom, kučište od lijevanog aluminija, pokrov od kaljenog stakla
Ukupna snaga LED sustava &lt;= 9 W 
</t>
  </si>
  <si>
    <t>Datum</t>
  </si>
  <si>
    <t>Ime i prezime osobe koja potpisuje ponudu</t>
  </si>
  <si>
    <t>Potpis i pečat gospodarskog subjekta</t>
  </si>
  <si>
    <t>IZNOS PDV-a</t>
  </si>
  <si>
    <t>SVEUKUPNO S PDV-om</t>
  </si>
  <si>
    <t>VALUTA (HRK ILI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</si>
</sst>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1"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000000"/>
      <name val="Calibri"/>
      <family val="2"/>
      <charset val="238"/>
      <scheme val="minor"/>
    </font>
    <font>
      <b/>
      <sz val="11"/>
      <color rgb="FF000000"/>
      <name val="Calibri"/>
      <family val="2"/>
      <charset val="238"/>
      <scheme val="minor"/>
    </font>
    <font>
      <b/>
      <i/>
      <sz val="11"/>
      <color rgb="FF000000"/>
      <name val="Calibri"/>
      <family val="2"/>
      <charset val="238"/>
      <scheme val="minor"/>
    </font>
    <font>
      <sz val="11"/>
      <color rgb="FF505050"/>
      <name val="Calibri"/>
      <family val="2"/>
      <charset val="238"/>
      <scheme val="minor"/>
    </font>
    <font>
      <sz val="11"/>
      <color theme="1"/>
      <name val="Calibri"/>
      <family val="2"/>
      <scheme val="minor"/>
    </font>
    <font>
      <sz val="10"/>
      <name val="Arial Narrow"/>
      <family val="2"/>
      <charset val="238"/>
    </font>
    <font>
      <b/>
      <sz val="11"/>
      <color theme="1"/>
      <name val="Calibri"/>
      <family val="2"/>
      <scheme val="minor"/>
    </font>
    <font>
      <b/>
      <sz val="10"/>
      <name val="Arial Narrow"/>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51">
    <xf numFmtId="0" fontId="0" fillId="0" borderId="0" xfId="0"/>
    <xf numFmtId="164" fontId="3" fillId="0" borderId="0" xfId="0" applyNumberFormat="1" applyFont="1" applyAlignment="1" applyProtection="1">
      <alignment wrapText="1"/>
      <protection hidden="1"/>
    </xf>
    <xf numFmtId="164" fontId="4" fillId="0" borderId="0" xfId="0" applyNumberFormat="1" applyFont="1" applyAlignment="1" applyProtection="1">
      <alignment wrapText="1"/>
      <protection hidden="1"/>
    </xf>
    <xf numFmtId="164" fontId="4" fillId="0" borderId="0" xfId="0" applyNumberFormat="1" applyFont="1" applyFill="1" applyAlignment="1" applyProtection="1">
      <alignment wrapText="1"/>
      <protection hidden="1"/>
    </xf>
    <xf numFmtId="164" fontId="3" fillId="2" borderId="0" xfId="0" applyNumberFormat="1" applyFont="1" applyFill="1" applyAlignment="1" applyProtection="1">
      <alignment wrapText="1"/>
      <protection hidden="1"/>
    </xf>
    <xf numFmtId="0" fontId="0" fillId="0" borderId="0" xfId="0" applyFont="1" applyAlignment="1" applyProtection="1">
      <alignment horizontal="right" vertical="top"/>
    </xf>
    <xf numFmtId="0" fontId="0" fillId="0" borderId="0" xfId="0" applyProtection="1"/>
    <xf numFmtId="49" fontId="5" fillId="0" borderId="0" xfId="0" applyNumberFormat="1" applyFont="1" applyAlignment="1" applyProtection="1">
      <alignment horizontal="center" vertical="top"/>
    </xf>
    <xf numFmtId="49" fontId="3" fillId="0" borderId="0" xfId="0" applyNumberFormat="1" applyFont="1" applyAlignment="1" applyProtection="1">
      <alignment horizontal="right" vertical="top"/>
    </xf>
    <xf numFmtId="0" fontId="3" fillId="0" borderId="0" xfId="0" applyFont="1" applyAlignment="1" applyProtection="1">
      <alignment wrapText="1"/>
    </xf>
    <xf numFmtId="164" fontId="3" fillId="0" borderId="0" xfId="0" applyNumberFormat="1" applyFont="1" applyAlignment="1" applyProtection="1">
      <alignment wrapText="1"/>
    </xf>
    <xf numFmtId="49" fontId="4" fillId="0" borderId="0" xfId="0" applyNumberFormat="1" applyFont="1" applyAlignment="1" applyProtection="1">
      <alignment horizontal="center" vertical="top"/>
    </xf>
    <xf numFmtId="0" fontId="4" fillId="0" borderId="0" xfId="0" applyFont="1" applyAlignment="1" applyProtection="1">
      <alignment wrapText="1"/>
    </xf>
    <xf numFmtId="49" fontId="6" fillId="0" borderId="0" xfId="0" applyNumberFormat="1" applyFont="1" applyAlignment="1" applyProtection="1">
      <alignment horizontal="right" vertical="top"/>
    </xf>
    <xf numFmtId="0" fontId="6" fillId="0" borderId="0" xfId="0" applyFont="1" applyAlignment="1" applyProtection="1">
      <alignment wrapText="1"/>
    </xf>
    <xf numFmtId="164" fontId="6" fillId="0" borderId="0" xfId="0" applyNumberFormat="1" applyFont="1" applyAlignment="1" applyProtection="1">
      <alignment wrapText="1"/>
    </xf>
    <xf numFmtId="0" fontId="6" fillId="0" borderId="0" xfId="0" applyFont="1" applyFill="1" applyAlignment="1" applyProtection="1">
      <alignment wrapText="1"/>
    </xf>
    <xf numFmtId="0" fontId="3" fillId="0" borderId="0" xfId="0" applyFont="1" applyFill="1" applyAlignment="1" applyProtection="1">
      <alignment wrapText="1"/>
    </xf>
    <xf numFmtId="49" fontId="4" fillId="0" borderId="0" xfId="0" applyNumberFormat="1" applyFont="1" applyFill="1" applyAlignment="1" applyProtection="1">
      <alignment horizontal="center" vertical="top"/>
    </xf>
    <xf numFmtId="0" fontId="0" fillId="0" borderId="0" xfId="0" applyFill="1" applyProtection="1"/>
    <xf numFmtId="0" fontId="4" fillId="0" borderId="0" xfId="0" applyFont="1" applyAlignment="1" applyProtection="1">
      <alignment horizontal="right" vertical="top"/>
    </xf>
    <xf numFmtId="0" fontId="4" fillId="0" borderId="0" xfId="0" applyFont="1" applyAlignment="1" applyProtection="1">
      <alignment horizontal="center" vertical="top"/>
    </xf>
    <xf numFmtId="49" fontId="5" fillId="0" borderId="0" xfId="0" applyNumberFormat="1" applyFont="1" applyFill="1" applyAlignment="1" applyProtection="1">
      <alignment horizontal="center" vertical="top"/>
    </xf>
    <xf numFmtId="49" fontId="3" fillId="2" borderId="0" xfId="0" applyNumberFormat="1" applyFont="1" applyFill="1" applyAlignment="1" applyProtection="1">
      <alignment horizontal="right" vertical="top"/>
    </xf>
    <xf numFmtId="0" fontId="3" fillId="2" borderId="0" xfId="0" applyFont="1" applyFill="1" applyAlignment="1" applyProtection="1">
      <alignment vertical="top" wrapText="1"/>
    </xf>
    <xf numFmtId="0" fontId="3" fillId="2" borderId="0" xfId="0" applyFont="1" applyFill="1" applyAlignment="1" applyProtection="1">
      <alignment wrapText="1"/>
    </xf>
    <xf numFmtId="164" fontId="3" fillId="2" borderId="0" xfId="0" applyNumberFormat="1" applyFont="1" applyFill="1" applyAlignment="1" applyProtection="1">
      <alignment wrapText="1"/>
    </xf>
    <xf numFmtId="164" fontId="0" fillId="0" borderId="0" xfId="0" applyNumberFormat="1" applyFont="1" applyAlignment="1" applyProtection="1">
      <alignment wrapText="1"/>
    </xf>
    <xf numFmtId="0" fontId="9" fillId="0" borderId="0" xfId="0" applyFont="1" applyAlignment="1" applyProtection="1">
      <alignment wrapText="1"/>
    </xf>
    <xf numFmtId="0" fontId="0" fillId="0" borderId="0" xfId="0" applyFont="1" applyAlignment="1" applyProtection="1">
      <alignment wrapText="1"/>
    </xf>
    <xf numFmtId="164" fontId="9" fillId="0" borderId="0" xfId="0" applyNumberFormat="1" applyFont="1" applyAlignment="1" applyProtection="1">
      <alignment wrapText="1"/>
    </xf>
    <xf numFmtId="49" fontId="10" fillId="0" borderId="0" xfId="1" applyNumberFormat="1" applyFont="1" applyAlignment="1" applyProtection="1">
      <alignment vertical="center"/>
    </xf>
    <xf numFmtId="49" fontId="8" fillId="0" borderId="0" xfId="1" applyNumberFormat="1" applyFont="1" applyAlignment="1" applyProtection="1">
      <alignment vertical="center"/>
    </xf>
    <xf numFmtId="164" fontId="0" fillId="0" borderId="0" xfId="0" applyNumberFormat="1" applyFont="1" applyAlignment="1" applyProtection="1">
      <alignment wrapText="1"/>
      <protection locked="0"/>
    </xf>
    <xf numFmtId="164" fontId="3" fillId="0" borderId="0" xfId="0" applyNumberFormat="1" applyFont="1" applyAlignment="1" applyProtection="1">
      <alignment wrapText="1"/>
      <protection locked="0"/>
    </xf>
    <xf numFmtId="164" fontId="3" fillId="2" borderId="0" xfId="0" applyNumberFormat="1" applyFont="1" applyFill="1" applyAlignment="1" applyProtection="1">
      <alignment wrapText="1"/>
      <protection locked="0"/>
    </xf>
    <xf numFmtId="49" fontId="8" fillId="0" borderId="1" xfId="1" applyNumberFormat="1" applyFont="1" applyBorder="1" applyAlignment="1" applyProtection="1">
      <alignment vertical="center"/>
      <protection locked="0"/>
    </xf>
    <xf numFmtId="164" fontId="0" fillId="0" borderId="2" xfId="0" applyNumberFormat="1" applyFont="1" applyBorder="1" applyAlignment="1" applyProtection="1">
      <alignment wrapText="1"/>
      <protection locked="0"/>
    </xf>
    <xf numFmtId="0" fontId="4" fillId="0" borderId="0" xfId="0" applyFont="1" applyAlignment="1" applyProtection="1">
      <alignment horizontal="center" wrapText="1"/>
    </xf>
    <xf numFmtId="0" fontId="4" fillId="0" borderId="0" xfId="0" applyFont="1" applyAlignment="1" applyProtection="1">
      <alignment wrapText="1"/>
    </xf>
    <xf numFmtId="0" fontId="0" fillId="0" borderId="0" xfId="0" applyFont="1" applyAlignment="1" applyProtection="1">
      <alignment wrapText="1"/>
    </xf>
    <xf numFmtId="0" fontId="1" fillId="0" borderId="0" xfId="0" applyFont="1" applyAlignment="1" applyProtection="1">
      <alignment wrapText="1"/>
    </xf>
    <xf numFmtId="0" fontId="3" fillId="0" borderId="0" xfId="0" applyFont="1" applyAlignment="1" applyProtection="1">
      <alignment horizontal="justify" vertical="top" wrapText="1" shrinkToFit="1"/>
    </xf>
    <xf numFmtId="0" fontId="5" fillId="0" borderId="0" xfId="0" applyFont="1" applyAlignment="1" applyProtection="1">
      <alignment wrapText="1"/>
    </xf>
    <xf numFmtId="0" fontId="3" fillId="0" borderId="0" xfId="0" applyFont="1" applyFill="1" applyAlignment="1" applyProtection="1">
      <alignment horizontal="justify" vertical="top" wrapText="1" shrinkToFit="1"/>
    </xf>
    <xf numFmtId="0" fontId="5" fillId="0" borderId="0" xfId="0" applyFont="1" applyFill="1" applyAlignment="1" applyProtection="1">
      <alignment wrapText="1"/>
    </xf>
    <xf numFmtId="0" fontId="0" fillId="0" borderId="0" xfId="0" applyFont="1" applyFill="1" applyAlignment="1" applyProtection="1">
      <alignment wrapText="1"/>
    </xf>
    <xf numFmtId="0" fontId="1" fillId="0" borderId="0" xfId="0" applyFont="1" applyFill="1" applyAlignment="1" applyProtection="1">
      <alignment wrapText="1"/>
    </xf>
    <xf numFmtId="0" fontId="4" fillId="0" borderId="0" xfId="0" applyFont="1" applyFill="1" applyAlignment="1" applyProtection="1">
      <alignment wrapText="1"/>
    </xf>
    <xf numFmtId="0" fontId="2" fillId="0" borderId="0" xfId="0" applyFont="1" applyAlignment="1" applyProtection="1">
      <alignment horizontal="center" wrapText="1"/>
    </xf>
    <xf numFmtId="0" fontId="0" fillId="0" borderId="0" xfId="0" applyFont="1" applyAlignment="1" applyProtection="1">
      <alignment horizontal="center" wrapText="1"/>
    </xf>
  </cellXfs>
  <cellStyles count="2">
    <cellStyle name="Normal 4" xfId="1" xr:uid="{2855CF23-664B-404D-8E8F-CCAE2BD71ABF}"/>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56116-BFFE-4D03-BBF0-EC2C0FDB07C0}">
  <dimension ref="A2:F746"/>
  <sheetViews>
    <sheetView tabSelected="1" view="pageBreakPreview" topLeftCell="A717" zoomScale="80" zoomScaleNormal="80" zoomScaleSheetLayoutView="80" workbookViewId="0">
      <selection activeCell="F738" sqref="F738"/>
    </sheetView>
  </sheetViews>
  <sheetFormatPr defaultRowHeight="15" x14ac:dyDescent="0.25"/>
  <cols>
    <col min="1" max="1" width="5.7109375" style="5" customWidth="1"/>
    <col min="2" max="2" width="44.42578125" style="29" customWidth="1"/>
    <col min="3" max="3" width="4.85546875" style="29" customWidth="1"/>
    <col min="4" max="4" width="8.85546875" style="27" customWidth="1"/>
    <col min="5" max="5" width="8.5703125" style="27" customWidth="1"/>
    <col min="6" max="6" width="13.7109375" style="27" customWidth="1"/>
    <col min="7" max="16384" width="9.140625" style="6"/>
  </cols>
  <sheetData>
    <row r="2" spans="2:6" ht="15.75" x14ac:dyDescent="0.3">
      <c r="B2" s="49" t="s">
        <v>0</v>
      </c>
      <c r="C2" s="50"/>
      <c r="D2" s="50"/>
      <c r="E2" s="50"/>
      <c r="F2" s="50"/>
    </row>
    <row r="4" spans="2:6" x14ac:dyDescent="0.25">
      <c r="B4" s="42" t="s">
        <v>1</v>
      </c>
      <c r="C4" s="42"/>
      <c r="D4" s="42"/>
      <c r="E4" s="42"/>
      <c r="F4" s="42"/>
    </row>
    <row r="6" spans="2:6" ht="27" customHeight="1" x14ac:dyDescent="0.25">
      <c r="B6" s="42" t="s">
        <v>2</v>
      </c>
      <c r="C6" s="42"/>
      <c r="D6" s="42"/>
      <c r="E6" s="42"/>
      <c r="F6" s="42"/>
    </row>
    <row r="8" spans="2:6" ht="57" customHeight="1" x14ac:dyDescent="0.25">
      <c r="B8" s="42" t="s">
        <v>3</v>
      </c>
      <c r="C8" s="42"/>
      <c r="D8" s="42"/>
      <c r="E8" s="42"/>
      <c r="F8" s="42"/>
    </row>
    <row r="10" spans="2:6" ht="75" customHeight="1" x14ac:dyDescent="0.25">
      <c r="B10" s="42" t="s">
        <v>4</v>
      </c>
      <c r="C10" s="42"/>
      <c r="D10" s="42"/>
      <c r="E10" s="42"/>
      <c r="F10" s="42"/>
    </row>
    <row r="12" spans="2:6" ht="37.5" customHeight="1" x14ac:dyDescent="0.25">
      <c r="B12" s="42" t="s">
        <v>5</v>
      </c>
      <c r="C12" s="42"/>
      <c r="D12" s="42"/>
      <c r="E12" s="42"/>
      <c r="F12" s="42"/>
    </row>
    <row r="14" spans="2:6" ht="72" customHeight="1" x14ac:dyDescent="0.25">
      <c r="B14" s="42" t="s">
        <v>6</v>
      </c>
      <c r="C14" s="42"/>
      <c r="D14" s="42"/>
      <c r="E14" s="42"/>
      <c r="F14" s="42"/>
    </row>
    <row r="16" spans="2:6" ht="35.25" customHeight="1" x14ac:dyDescent="0.25">
      <c r="B16" s="42" t="s">
        <v>7</v>
      </c>
      <c r="C16" s="42"/>
      <c r="D16" s="42"/>
      <c r="E16" s="42"/>
      <c r="F16" s="42"/>
    </row>
    <row r="18" spans="2:6" ht="54" customHeight="1" x14ac:dyDescent="0.25">
      <c r="B18" s="42" t="s">
        <v>374</v>
      </c>
      <c r="C18" s="42"/>
      <c r="D18" s="42"/>
      <c r="E18" s="42"/>
      <c r="F18" s="42"/>
    </row>
    <row r="20" spans="2:6" ht="53.25" customHeight="1" x14ac:dyDescent="0.25">
      <c r="B20" s="42" t="s">
        <v>9</v>
      </c>
      <c r="C20" s="42"/>
      <c r="D20" s="42"/>
      <c r="E20" s="42"/>
      <c r="F20" s="42"/>
    </row>
    <row r="22" spans="2:6" ht="60.75" customHeight="1" x14ac:dyDescent="0.25">
      <c r="B22" s="42" t="s">
        <v>10</v>
      </c>
      <c r="C22" s="42"/>
      <c r="D22" s="42"/>
      <c r="E22" s="42"/>
      <c r="F22" s="42"/>
    </row>
    <row r="24" spans="2:6" ht="31.5" customHeight="1" x14ac:dyDescent="0.25">
      <c r="B24" s="42" t="s">
        <v>11</v>
      </c>
      <c r="C24" s="42"/>
      <c r="D24" s="42"/>
      <c r="E24" s="42"/>
      <c r="F24" s="42"/>
    </row>
    <row r="26" spans="2:6" ht="70.5" customHeight="1" x14ac:dyDescent="0.25">
      <c r="B26" s="42" t="s">
        <v>12</v>
      </c>
      <c r="C26" s="42"/>
      <c r="D26" s="42"/>
      <c r="E26" s="42"/>
      <c r="F26" s="42"/>
    </row>
    <row r="28" spans="2:6" ht="91.5" customHeight="1" x14ac:dyDescent="0.25">
      <c r="B28" s="42" t="s">
        <v>13</v>
      </c>
      <c r="C28" s="42"/>
      <c r="D28" s="42"/>
      <c r="E28" s="42"/>
      <c r="F28" s="42"/>
    </row>
    <row r="30" spans="2:6" ht="57.75" customHeight="1" x14ac:dyDescent="0.25">
      <c r="B30" s="42" t="s">
        <v>14</v>
      </c>
      <c r="C30" s="42"/>
      <c r="D30" s="42"/>
      <c r="E30" s="42"/>
      <c r="F30" s="42"/>
    </row>
    <row r="32" spans="2:6" ht="61.5" customHeight="1" x14ac:dyDescent="0.25">
      <c r="B32" s="42" t="s">
        <v>15</v>
      </c>
      <c r="C32" s="42"/>
      <c r="D32" s="42"/>
      <c r="E32" s="42"/>
      <c r="F32" s="42"/>
    </row>
    <row r="34" spans="2:6" ht="93.75" customHeight="1" x14ac:dyDescent="0.25">
      <c r="B34" s="42" t="s">
        <v>16</v>
      </c>
      <c r="C34" s="42"/>
      <c r="D34" s="42"/>
      <c r="E34" s="42"/>
      <c r="F34" s="42"/>
    </row>
    <row r="36" spans="2:6" ht="36" customHeight="1" x14ac:dyDescent="0.25">
      <c r="B36" s="42" t="s">
        <v>17</v>
      </c>
      <c r="C36" s="42"/>
      <c r="D36" s="42"/>
      <c r="E36" s="42"/>
      <c r="F36" s="42"/>
    </row>
    <row r="38" spans="2:6" ht="65.25" customHeight="1" x14ac:dyDescent="0.25">
      <c r="B38" s="42" t="s">
        <v>18</v>
      </c>
      <c r="C38" s="42"/>
      <c r="D38" s="42"/>
      <c r="E38" s="42"/>
      <c r="F38" s="42"/>
    </row>
    <row r="40" spans="2:6" ht="51" customHeight="1" x14ac:dyDescent="0.25">
      <c r="B40" s="42" t="s">
        <v>19</v>
      </c>
      <c r="C40" s="42"/>
      <c r="D40" s="42"/>
      <c r="E40" s="42"/>
      <c r="F40" s="42"/>
    </row>
    <row r="42" spans="2:6" ht="38.25" customHeight="1" x14ac:dyDescent="0.25">
      <c r="B42" s="42" t="s">
        <v>20</v>
      </c>
      <c r="C42" s="42"/>
      <c r="D42" s="42"/>
      <c r="E42" s="42"/>
      <c r="F42" s="42"/>
    </row>
    <row r="44" spans="2:6" ht="49.5" customHeight="1" x14ac:dyDescent="0.25">
      <c r="B44" s="42" t="s">
        <v>21</v>
      </c>
      <c r="C44" s="42"/>
      <c r="D44" s="42"/>
      <c r="E44" s="42"/>
      <c r="F44" s="42"/>
    </row>
    <row r="46" spans="2:6" ht="48" customHeight="1" x14ac:dyDescent="0.25">
      <c r="B46" s="42" t="s">
        <v>22</v>
      </c>
      <c r="C46" s="42"/>
      <c r="D46" s="42"/>
      <c r="E46" s="42"/>
      <c r="F46" s="42"/>
    </row>
    <row r="48" spans="2:6" ht="28.5" customHeight="1" x14ac:dyDescent="0.25">
      <c r="B48" s="42" t="s">
        <v>23</v>
      </c>
      <c r="C48" s="42"/>
      <c r="D48" s="42"/>
      <c r="E48" s="42"/>
      <c r="F48" s="42"/>
    </row>
    <row r="50" spans="1:6" ht="33" customHeight="1" x14ac:dyDescent="0.25">
      <c r="B50" s="42" t="s">
        <v>24</v>
      </c>
      <c r="C50" s="42"/>
      <c r="D50" s="42"/>
      <c r="E50" s="42"/>
      <c r="F50" s="42"/>
    </row>
    <row r="52" spans="1:6" ht="32.25" customHeight="1" x14ac:dyDescent="0.25">
      <c r="B52" s="42" t="s">
        <v>25</v>
      </c>
      <c r="C52" s="42"/>
      <c r="D52" s="42"/>
      <c r="E52" s="42"/>
      <c r="F52" s="42"/>
    </row>
    <row r="54" spans="1:6" ht="32.25" customHeight="1" x14ac:dyDescent="0.25">
      <c r="B54" s="42" t="s">
        <v>26</v>
      </c>
      <c r="C54" s="42"/>
      <c r="D54" s="42"/>
      <c r="E54" s="42"/>
      <c r="F54" s="42"/>
    </row>
    <row r="56" spans="1:6" ht="33" customHeight="1" x14ac:dyDescent="0.25">
      <c r="B56" s="42" t="s">
        <v>27</v>
      </c>
      <c r="C56" s="42"/>
      <c r="D56" s="42"/>
      <c r="E56" s="42"/>
      <c r="F56" s="42"/>
    </row>
    <row r="58" spans="1:6" ht="33.75" customHeight="1" x14ac:dyDescent="0.25">
      <c r="B58" s="42" t="s">
        <v>28</v>
      </c>
      <c r="C58" s="42"/>
      <c r="D58" s="42"/>
      <c r="E58" s="42"/>
      <c r="F58" s="42"/>
    </row>
    <row r="60" spans="1:6" ht="45" customHeight="1" x14ac:dyDescent="0.25">
      <c r="B60" s="42" t="s">
        <v>29</v>
      </c>
      <c r="C60" s="42"/>
      <c r="D60" s="42"/>
      <c r="E60" s="42"/>
      <c r="F60" s="42"/>
    </row>
    <row r="62" spans="1:6" ht="36.75" customHeight="1" x14ac:dyDescent="0.25">
      <c r="B62" s="42" t="s">
        <v>30</v>
      </c>
      <c r="C62" s="42"/>
      <c r="D62" s="42"/>
      <c r="E62" s="42"/>
      <c r="F62" s="42"/>
    </row>
    <row r="64" spans="1:6" x14ac:dyDescent="0.25">
      <c r="A64" s="7" t="s">
        <v>31</v>
      </c>
      <c r="B64" s="43" t="s">
        <v>32</v>
      </c>
      <c r="C64" s="40"/>
      <c r="D64" s="40"/>
      <c r="E64" s="40"/>
      <c r="F64" s="41"/>
    </row>
    <row r="66" spans="1:6" x14ac:dyDescent="0.25">
      <c r="A66" s="7" t="s">
        <v>33</v>
      </c>
      <c r="B66" s="43" t="s">
        <v>34</v>
      </c>
      <c r="C66" s="40"/>
      <c r="D66" s="40"/>
      <c r="E66" s="40"/>
      <c r="F66" s="41"/>
    </row>
    <row r="68" spans="1:6" ht="105" x14ac:dyDescent="0.25">
      <c r="A68" s="8" t="s">
        <v>31</v>
      </c>
      <c r="B68" s="9" t="s">
        <v>35</v>
      </c>
      <c r="C68" s="9" t="s">
        <v>36</v>
      </c>
      <c r="D68" s="10">
        <v>1</v>
      </c>
      <c r="E68" s="34"/>
      <c r="F68" s="1">
        <f>ROUND(D68*E68,2)</f>
        <v>0</v>
      </c>
    </row>
    <row r="70" spans="1:6" x14ac:dyDescent="0.25">
      <c r="A70" s="11" t="s">
        <v>33</v>
      </c>
      <c r="B70" s="43" t="s">
        <v>37</v>
      </c>
      <c r="C70" s="39"/>
      <c r="D70" s="40"/>
      <c r="E70" s="40"/>
      <c r="F70" s="2">
        <f>SUM(F68:F68)</f>
        <v>0</v>
      </c>
    </row>
    <row r="72" spans="1:6" x14ac:dyDescent="0.25">
      <c r="A72" s="11" t="s">
        <v>31</v>
      </c>
      <c r="B72" s="43" t="s">
        <v>38</v>
      </c>
      <c r="C72" s="39"/>
      <c r="D72" s="40"/>
      <c r="E72" s="40"/>
      <c r="F72" s="2">
        <f>SUM(F68:F68)</f>
        <v>0</v>
      </c>
    </row>
    <row r="74" spans="1:6" x14ac:dyDescent="0.25">
      <c r="A74" s="7" t="s">
        <v>39</v>
      </c>
      <c r="B74" s="43" t="s">
        <v>40</v>
      </c>
      <c r="C74" s="40"/>
      <c r="D74" s="40"/>
      <c r="E74" s="40"/>
      <c r="F74" s="41"/>
    </row>
    <row r="76" spans="1:6" x14ac:dyDescent="0.25">
      <c r="B76" s="44" t="s">
        <v>375</v>
      </c>
      <c r="C76" s="44"/>
      <c r="D76" s="44"/>
      <c r="E76" s="44"/>
      <c r="F76" s="44"/>
    </row>
    <row r="78" spans="1:6" x14ac:dyDescent="0.25">
      <c r="B78" s="42" t="s">
        <v>41</v>
      </c>
      <c r="C78" s="42"/>
      <c r="D78" s="42"/>
      <c r="E78" s="42"/>
      <c r="F78" s="42"/>
    </row>
    <row r="80" spans="1:6" x14ac:dyDescent="0.25">
      <c r="B80" s="42" t="s">
        <v>42</v>
      </c>
      <c r="C80" s="42"/>
      <c r="D80" s="42"/>
      <c r="E80" s="42"/>
      <c r="F80" s="42"/>
    </row>
    <row r="82" spans="1:6" x14ac:dyDescent="0.25">
      <c r="B82" s="42" t="s">
        <v>43</v>
      </c>
      <c r="C82" s="42"/>
      <c r="D82" s="42"/>
      <c r="E82" s="42"/>
      <c r="F82" s="42"/>
    </row>
    <row r="84" spans="1:6" x14ac:dyDescent="0.25">
      <c r="A84" s="7" t="s">
        <v>33</v>
      </c>
      <c r="B84" s="43" t="s">
        <v>44</v>
      </c>
      <c r="C84" s="40"/>
      <c r="D84" s="40"/>
      <c r="E84" s="40"/>
      <c r="F84" s="41"/>
    </row>
    <row r="86" spans="1:6" x14ac:dyDescent="0.25">
      <c r="A86" s="8" t="s">
        <v>31</v>
      </c>
      <c r="B86" s="12" t="s">
        <v>45</v>
      </c>
      <c r="C86" s="9"/>
      <c r="D86" s="10"/>
      <c r="E86" s="10"/>
      <c r="F86" s="10"/>
    </row>
    <row r="87" spans="1:6" ht="75" x14ac:dyDescent="0.25">
      <c r="A87" s="13" t="s">
        <v>46</v>
      </c>
      <c r="B87" s="14" t="s">
        <v>47</v>
      </c>
      <c r="C87" s="14" t="s">
        <v>48</v>
      </c>
      <c r="D87" s="15">
        <v>1</v>
      </c>
      <c r="E87" s="15"/>
      <c r="F87" s="15"/>
    </row>
    <row r="88" spans="1:6" ht="75" x14ac:dyDescent="0.25">
      <c r="A88" s="13" t="s">
        <v>46</v>
      </c>
      <c r="B88" s="14" t="s">
        <v>49</v>
      </c>
      <c r="C88" s="14" t="s">
        <v>48</v>
      </c>
      <c r="D88" s="15">
        <v>1</v>
      </c>
      <c r="E88" s="15"/>
      <c r="F88" s="15"/>
    </row>
    <row r="89" spans="1:6" x14ac:dyDescent="0.25">
      <c r="A89" s="13" t="s">
        <v>46</v>
      </c>
      <c r="B89" s="14" t="s">
        <v>50</v>
      </c>
      <c r="C89" s="14" t="s">
        <v>48</v>
      </c>
      <c r="D89" s="15">
        <v>3</v>
      </c>
      <c r="E89" s="15"/>
      <c r="F89" s="15"/>
    </row>
    <row r="90" spans="1:6" ht="30" x14ac:dyDescent="0.25">
      <c r="A90" s="13" t="s">
        <v>46</v>
      </c>
      <c r="B90" s="16" t="s">
        <v>446</v>
      </c>
      <c r="C90" s="14" t="s">
        <v>48</v>
      </c>
      <c r="D90" s="15">
        <v>1</v>
      </c>
      <c r="E90" s="15"/>
      <c r="F90" s="15"/>
    </row>
    <row r="91" spans="1:6" x14ac:dyDescent="0.25">
      <c r="A91" s="13" t="s">
        <v>46</v>
      </c>
      <c r="B91" s="16" t="s">
        <v>381</v>
      </c>
      <c r="C91" s="14" t="s">
        <v>48</v>
      </c>
      <c r="D91" s="15">
        <v>3</v>
      </c>
      <c r="E91" s="15"/>
      <c r="F91" s="15"/>
    </row>
    <row r="92" spans="1:6" x14ac:dyDescent="0.25">
      <c r="A92" s="13" t="s">
        <v>46</v>
      </c>
      <c r="B92" s="14" t="s">
        <v>51</v>
      </c>
      <c r="C92" s="14" t="s">
        <v>48</v>
      </c>
      <c r="D92" s="15">
        <v>3</v>
      </c>
      <c r="E92" s="15"/>
      <c r="F92" s="15"/>
    </row>
    <row r="93" spans="1:6" x14ac:dyDescent="0.25">
      <c r="A93" s="13" t="s">
        <v>46</v>
      </c>
      <c r="B93" s="14" t="s">
        <v>52</v>
      </c>
      <c r="C93" s="14" t="s">
        <v>48</v>
      </c>
      <c r="D93" s="15">
        <v>3</v>
      </c>
      <c r="E93" s="15"/>
      <c r="F93" s="15"/>
    </row>
    <row r="94" spans="1:6" x14ac:dyDescent="0.25">
      <c r="A94" s="13" t="s">
        <v>46</v>
      </c>
      <c r="B94" s="16" t="s">
        <v>376</v>
      </c>
      <c r="C94" s="14" t="s">
        <v>48</v>
      </c>
      <c r="D94" s="15">
        <v>1</v>
      </c>
      <c r="E94" s="15"/>
      <c r="F94" s="15"/>
    </row>
    <row r="95" spans="1:6" ht="30" x14ac:dyDescent="0.25">
      <c r="A95" s="13" t="s">
        <v>46</v>
      </c>
      <c r="B95" s="16" t="s">
        <v>377</v>
      </c>
      <c r="C95" s="14" t="s">
        <v>48</v>
      </c>
      <c r="D95" s="15">
        <v>1</v>
      </c>
      <c r="E95" s="15"/>
      <c r="F95" s="15"/>
    </row>
    <row r="96" spans="1:6" x14ac:dyDescent="0.25">
      <c r="A96" s="13" t="s">
        <v>46</v>
      </c>
      <c r="B96" s="14" t="s">
        <v>380</v>
      </c>
      <c r="C96" s="14" t="s">
        <v>48</v>
      </c>
      <c r="D96" s="15">
        <v>1</v>
      </c>
      <c r="E96" s="15"/>
      <c r="F96" s="15"/>
    </row>
    <row r="97" spans="1:6" x14ac:dyDescent="0.25">
      <c r="A97" s="13" t="s">
        <v>46</v>
      </c>
      <c r="B97" s="14" t="s">
        <v>50</v>
      </c>
      <c r="C97" s="14" t="s">
        <v>48</v>
      </c>
      <c r="D97" s="15">
        <v>6</v>
      </c>
      <c r="E97" s="15"/>
      <c r="F97" s="15"/>
    </row>
    <row r="98" spans="1:6" x14ac:dyDescent="0.25">
      <c r="A98" s="13" t="s">
        <v>46</v>
      </c>
      <c r="B98" s="14" t="s">
        <v>53</v>
      </c>
      <c r="C98" s="14" t="s">
        <v>48</v>
      </c>
      <c r="D98" s="15">
        <v>3</v>
      </c>
      <c r="E98" s="15"/>
      <c r="F98" s="15"/>
    </row>
    <row r="99" spans="1:6" x14ac:dyDescent="0.25">
      <c r="A99" s="13" t="s">
        <v>46</v>
      </c>
      <c r="B99" s="14" t="s">
        <v>54</v>
      </c>
      <c r="C99" s="14" t="s">
        <v>48</v>
      </c>
      <c r="D99" s="15">
        <v>3</v>
      </c>
      <c r="E99" s="15"/>
      <c r="F99" s="15"/>
    </row>
    <row r="100" spans="1:6" x14ac:dyDescent="0.25">
      <c r="A100" s="13" t="s">
        <v>46</v>
      </c>
      <c r="B100" s="14" t="s">
        <v>378</v>
      </c>
      <c r="C100" s="14" t="s">
        <v>48</v>
      </c>
      <c r="D100" s="15">
        <v>3</v>
      </c>
      <c r="E100" s="15"/>
      <c r="F100" s="15"/>
    </row>
    <row r="101" spans="1:6" x14ac:dyDescent="0.25">
      <c r="A101" s="13" t="s">
        <v>46</v>
      </c>
      <c r="B101" s="14" t="s">
        <v>55</v>
      </c>
      <c r="C101" s="14" t="s">
        <v>48</v>
      </c>
      <c r="D101" s="15">
        <v>1</v>
      </c>
      <c r="E101" s="15"/>
      <c r="F101" s="15"/>
    </row>
    <row r="102" spans="1:6" x14ac:dyDescent="0.25">
      <c r="A102" s="13" t="s">
        <v>46</v>
      </c>
      <c r="B102" s="14" t="s">
        <v>379</v>
      </c>
      <c r="C102" s="14" t="s">
        <v>48</v>
      </c>
      <c r="D102" s="15">
        <v>13</v>
      </c>
      <c r="E102" s="15"/>
      <c r="F102" s="15"/>
    </row>
    <row r="103" spans="1:6" ht="30" x14ac:dyDescent="0.25">
      <c r="A103" s="13" t="s">
        <v>46</v>
      </c>
      <c r="B103" s="16" t="s">
        <v>382</v>
      </c>
      <c r="C103" s="14" t="s">
        <v>48</v>
      </c>
      <c r="D103" s="15">
        <v>1</v>
      </c>
      <c r="E103" s="15"/>
      <c r="F103" s="15"/>
    </row>
    <row r="104" spans="1:6" ht="30" x14ac:dyDescent="0.25">
      <c r="A104" s="13" t="s">
        <v>46</v>
      </c>
      <c r="B104" s="16" t="s">
        <v>383</v>
      </c>
      <c r="C104" s="14" t="s">
        <v>48</v>
      </c>
      <c r="D104" s="15">
        <v>4</v>
      </c>
      <c r="E104" s="15"/>
      <c r="F104" s="15"/>
    </row>
    <row r="105" spans="1:6" x14ac:dyDescent="0.25">
      <c r="A105" s="13" t="s">
        <v>46</v>
      </c>
      <c r="B105" s="14" t="s">
        <v>384</v>
      </c>
      <c r="C105" s="14" t="s">
        <v>48</v>
      </c>
      <c r="D105" s="15">
        <v>7</v>
      </c>
      <c r="E105" s="15"/>
      <c r="F105" s="15"/>
    </row>
    <row r="106" spans="1:6" x14ac:dyDescent="0.25">
      <c r="A106" s="13" t="s">
        <v>46</v>
      </c>
      <c r="B106" s="14" t="s">
        <v>385</v>
      </c>
      <c r="C106" s="14" t="s">
        <v>48</v>
      </c>
      <c r="D106" s="15">
        <v>1</v>
      </c>
      <c r="E106" s="15"/>
      <c r="F106" s="15"/>
    </row>
    <row r="107" spans="1:6" x14ac:dyDescent="0.25">
      <c r="A107" s="13" t="s">
        <v>46</v>
      </c>
      <c r="B107" s="14" t="s">
        <v>56</v>
      </c>
      <c r="C107" s="14" t="s">
        <v>48</v>
      </c>
      <c r="D107" s="15">
        <v>5</v>
      </c>
      <c r="E107" s="15"/>
      <c r="F107" s="15"/>
    </row>
    <row r="108" spans="1:6" x14ac:dyDescent="0.25">
      <c r="A108" s="13" t="s">
        <v>46</v>
      </c>
      <c r="B108" s="16" t="s">
        <v>445</v>
      </c>
      <c r="C108" s="14" t="s">
        <v>48</v>
      </c>
      <c r="D108" s="15">
        <v>1</v>
      </c>
      <c r="E108" s="15"/>
      <c r="F108" s="15"/>
    </row>
    <row r="109" spans="1:6" ht="30" x14ac:dyDescent="0.25">
      <c r="A109" s="13" t="s">
        <v>46</v>
      </c>
      <c r="B109" s="16" t="s">
        <v>386</v>
      </c>
      <c r="C109" s="14" t="s">
        <v>48</v>
      </c>
      <c r="D109" s="15">
        <v>16</v>
      </c>
      <c r="E109" s="15"/>
      <c r="F109" s="15"/>
    </row>
    <row r="110" spans="1:6" x14ac:dyDescent="0.25">
      <c r="A110" s="13" t="s">
        <v>46</v>
      </c>
      <c r="B110" s="14" t="s">
        <v>57</v>
      </c>
      <c r="C110" s="14" t="s">
        <v>48</v>
      </c>
      <c r="D110" s="15">
        <v>1</v>
      </c>
      <c r="E110" s="15"/>
      <c r="F110" s="15"/>
    </row>
    <row r="111" spans="1:6" x14ac:dyDescent="0.25">
      <c r="A111" s="13" t="s">
        <v>46</v>
      </c>
      <c r="B111" s="14" t="s">
        <v>58</v>
      </c>
      <c r="C111" s="14" t="s">
        <v>48</v>
      </c>
      <c r="D111" s="15">
        <v>2</v>
      </c>
      <c r="E111" s="15"/>
      <c r="F111" s="15"/>
    </row>
    <row r="112" spans="1:6" x14ac:dyDescent="0.25">
      <c r="A112" s="13" t="s">
        <v>46</v>
      </c>
      <c r="B112" s="14" t="s">
        <v>59</v>
      </c>
      <c r="C112" s="14" t="s">
        <v>48</v>
      </c>
      <c r="D112" s="15">
        <v>1</v>
      </c>
      <c r="E112" s="15"/>
      <c r="F112" s="15"/>
    </row>
    <row r="113" spans="1:6" ht="30" x14ac:dyDescent="0.25">
      <c r="A113" s="13" t="s">
        <v>46</v>
      </c>
      <c r="B113" s="16" t="s">
        <v>387</v>
      </c>
      <c r="C113" s="14" t="s">
        <v>48</v>
      </c>
      <c r="D113" s="15">
        <v>3</v>
      </c>
      <c r="E113" s="15"/>
      <c r="F113" s="15"/>
    </row>
    <row r="114" spans="1:6" x14ac:dyDescent="0.25">
      <c r="A114" s="13" t="s">
        <v>46</v>
      </c>
      <c r="B114" s="14" t="s">
        <v>60</v>
      </c>
      <c r="C114" s="14" t="s">
        <v>48</v>
      </c>
      <c r="D114" s="15">
        <v>1</v>
      </c>
      <c r="E114" s="15"/>
      <c r="F114" s="15"/>
    </row>
    <row r="115" spans="1:6" ht="30" x14ac:dyDescent="0.25">
      <c r="A115" s="13" t="s">
        <v>46</v>
      </c>
      <c r="B115" s="14" t="s">
        <v>392</v>
      </c>
      <c r="C115" s="14" t="s">
        <v>48</v>
      </c>
      <c r="D115" s="15">
        <v>1</v>
      </c>
      <c r="E115" s="15"/>
      <c r="F115" s="15"/>
    </row>
    <row r="116" spans="1:6" x14ac:dyDescent="0.25">
      <c r="A116" s="13" t="s">
        <v>46</v>
      </c>
      <c r="B116" s="14" t="s">
        <v>388</v>
      </c>
      <c r="C116" s="14" t="s">
        <v>48</v>
      </c>
      <c r="D116" s="15">
        <v>1</v>
      </c>
      <c r="E116" s="15"/>
      <c r="F116" s="15"/>
    </row>
    <row r="117" spans="1:6" ht="30" x14ac:dyDescent="0.25">
      <c r="A117" s="13" t="s">
        <v>46</v>
      </c>
      <c r="B117" s="14" t="s">
        <v>61</v>
      </c>
      <c r="C117" s="14" t="s">
        <v>48</v>
      </c>
      <c r="D117" s="15">
        <v>1</v>
      </c>
      <c r="E117" s="15"/>
      <c r="F117" s="15"/>
    </row>
    <row r="118" spans="1:6" x14ac:dyDescent="0.25">
      <c r="A118" s="13" t="s">
        <v>46</v>
      </c>
      <c r="B118" s="14" t="s">
        <v>391</v>
      </c>
      <c r="C118" s="14" t="s">
        <v>48</v>
      </c>
      <c r="D118" s="15">
        <v>1</v>
      </c>
      <c r="E118" s="15"/>
      <c r="F118" s="15"/>
    </row>
    <row r="119" spans="1:6" x14ac:dyDescent="0.25">
      <c r="A119" s="13" t="s">
        <v>46</v>
      </c>
      <c r="B119" s="14" t="s">
        <v>390</v>
      </c>
      <c r="C119" s="14" t="s">
        <v>48</v>
      </c>
      <c r="D119" s="15">
        <v>1</v>
      </c>
      <c r="E119" s="15"/>
      <c r="F119" s="15"/>
    </row>
    <row r="120" spans="1:6" x14ac:dyDescent="0.25">
      <c r="A120" s="13" t="s">
        <v>46</v>
      </c>
      <c r="B120" s="14" t="s">
        <v>62</v>
      </c>
      <c r="C120" s="14" t="s">
        <v>48</v>
      </c>
      <c r="D120" s="15">
        <v>1</v>
      </c>
      <c r="E120" s="15"/>
      <c r="F120" s="15"/>
    </row>
    <row r="121" spans="1:6" x14ac:dyDescent="0.25">
      <c r="A121" s="13" t="s">
        <v>46</v>
      </c>
      <c r="B121" s="14" t="s">
        <v>63</v>
      </c>
      <c r="C121" s="14" t="s">
        <v>48</v>
      </c>
      <c r="D121" s="15">
        <v>1</v>
      </c>
      <c r="E121" s="15"/>
      <c r="F121" s="15"/>
    </row>
    <row r="122" spans="1:6" x14ac:dyDescent="0.25">
      <c r="A122" s="13" t="s">
        <v>46</v>
      </c>
      <c r="B122" s="14" t="s">
        <v>56</v>
      </c>
      <c r="C122" s="14" t="s">
        <v>48</v>
      </c>
      <c r="D122" s="15">
        <v>1</v>
      </c>
      <c r="E122" s="15"/>
      <c r="F122" s="15"/>
    </row>
    <row r="123" spans="1:6" x14ac:dyDescent="0.25">
      <c r="A123" s="13" t="s">
        <v>46</v>
      </c>
      <c r="B123" s="14" t="s">
        <v>389</v>
      </c>
      <c r="C123" s="14" t="s">
        <v>48</v>
      </c>
      <c r="D123" s="15">
        <v>3</v>
      </c>
      <c r="E123" s="15"/>
      <c r="F123" s="15"/>
    </row>
    <row r="124" spans="1:6" x14ac:dyDescent="0.25">
      <c r="A124" s="13" t="s">
        <v>46</v>
      </c>
      <c r="B124" s="14" t="s">
        <v>64</v>
      </c>
      <c r="C124" s="14" t="s">
        <v>48</v>
      </c>
      <c r="D124" s="15">
        <v>1</v>
      </c>
      <c r="E124" s="15"/>
      <c r="F124" s="15"/>
    </row>
    <row r="125" spans="1:6" x14ac:dyDescent="0.25">
      <c r="A125" s="8" t="s">
        <v>65</v>
      </c>
      <c r="B125" s="9" t="s">
        <v>66</v>
      </c>
      <c r="C125" s="9" t="s">
        <v>36</v>
      </c>
      <c r="D125" s="10">
        <v>1</v>
      </c>
      <c r="E125" s="34"/>
      <c r="F125" s="1">
        <f>ROUND(D125*E125,2)</f>
        <v>0</v>
      </c>
    </row>
    <row r="126" spans="1:6" x14ac:dyDescent="0.25">
      <c r="A126" s="8" t="s">
        <v>39</v>
      </c>
      <c r="B126" s="12" t="s">
        <v>67</v>
      </c>
      <c r="C126" s="9"/>
      <c r="D126" s="10"/>
      <c r="E126" s="10"/>
      <c r="F126" s="10"/>
    </row>
    <row r="127" spans="1:6" ht="75" x14ac:dyDescent="0.25">
      <c r="A127" s="13" t="s">
        <v>46</v>
      </c>
      <c r="B127" s="14" t="s">
        <v>68</v>
      </c>
      <c r="C127" s="14" t="s">
        <v>48</v>
      </c>
      <c r="D127" s="15">
        <v>1</v>
      </c>
      <c r="E127" s="15"/>
      <c r="F127" s="15"/>
    </row>
    <row r="128" spans="1:6" ht="30" x14ac:dyDescent="0.25">
      <c r="A128" s="13" t="s">
        <v>46</v>
      </c>
      <c r="B128" s="16" t="s">
        <v>444</v>
      </c>
      <c r="C128" s="14" t="s">
        <v>48</v>
      </c>
      <c r="D128" s="15">
        <v>1</v>
      </c>
      <c r="E128" s="15"/>
      <c r="F128" s="15"/>
    </row>
    <row r="129" spans="1:6" x14ac:dyDescent="0.25">
      <c r="A129" s="13" t="s">
        <v>46</v>
      </c>
      <c r="B129" s="14" t="s">
        <v>51</v>
      </c>
      <c r="C129" s="14" t="s">
        <v>48</v>
      </c>
      <c r="D129" s="15">
        <v>3</v>
      </c>
      <c r="E129" s="15"/>
      <c r="F129" s="15"/>
    </row>
    <row r="130" spans="1:6" x14ac:dyDescent="0.25">
      <c r="A130" s="13" t="s">
        <v>46</v>
      </c>
      <c r="B130" s="14" t="s">
        <v>52</v>
      </c>
      <c r="C130" s="14" t="s">
        <v>48</v>
      </c>
      <c r="D130" s="15">
        <v>3</v>
      </c>
      <c r="E130" s="15"/>
      <c r="F130" s="15"/>
    </row>
    <row r="131" spans="1:6" ht="45" x14ac:dyDescent="0.25">
      <c r="A131" s="13" t="s">
        <v>46</v>
      </c>
      <c r="B131" s="14" t="s">
        <v>69</v>
      </c>
      <c r="C131" s="14" t="s">
        <v>48</v>
      </c>
      <c r="D131" s="15">
        <v>1</v>
      </c>
      <c r="E131" s="15"/>
      <c r="F131" s="15"/>
    </row>
    <row r="132" spans="1:6" ht="30" x14ac:dyDescent="0.25">
      <c r="A132" s="13" t="s">
        <v>46</v>
      </c>
      <c r="B132" s="14" t="s">
        <v>70</v>
      </c>
      <c r="C132" s="14" t="s">
        <v>48</v>
      </c>
      <c r="D132" s="15">
        <v>1</v>
      </c>
      <c r="E132" s="15"/>
      <c r="F132" s="15"/>
    </row>
    <row r="133" spans="1:6" x14ac:dyDescent="0.25">
      <c r="A133" s="13" t="s">
        <v>46</v>
      </c>
      <c r="B133" s="14" t="s">
        <v>381</v>
      </c>
      <c r="C133" s="14" t="s">
        <v>48</v>
      </c>
      <c r="D133" s="15">
        <v>3</v>
      </c>
      <c r="E133" s="15"/>
      <c r="F133" s="15"/>
    </row>
    <row r="134" spans="1:6" x14ac:dyDescent="0.25">
      <c r="A134" s="13" t="s">
        <v>46</v>
      </c>
      <c r="B134" s="14" t="s">
        <v>388</v>
      </c>
      <c r="C134" s="14" t="s">
        <v>48</v>
      </c>
      <c r="D134" s="15">
        <v>1</v>
      </c>
      <c r="E134" s="15"/>
      <c r="F134" s="15"/>
    </row>
    <row r="135" spans="1:6" ht="30" x14ac:dyDescent="0.25">
      <c r="A135" s="13" t="s">
        <v>46</v>
      </c>
      <c r="B135" s="16" t="s">
        <v>387</v>
      </c>
      <c r="C135" s="14" t="s">
        <v>48</v>
      </c>
      <c r="D135" s="15">
        <v>13</v>
      </c>
      <c r="E135" s="15"/>
      <c r="F135" s="15"/>
    </row>
    <row r="136" spans="1:6" x14ac:dyDescent="0.25">
      <c r="A136" s="8" t="s">
        <v>65</v>
      </c>
      <c r="B136" s="9" t="s">
        <v>66</v>
      </c>
      <c r="C136" s="9" t="s">
        <v>36</v>
      </c>
      <c r="D136" s="10">
        <v>1</v>
      </c>
      <c r="E136" s="34"/>
      <c r="F136" s="1">
        <f>ROUND(D136*E136,2)</f>
        <v>0</v>
      </c>
    </row>
    <row r="137" spans="1:6" x14ac:dyDescent="0.25">
      <c r="A137" s="8" t="s">
        <v>71</v>
      </c>
      <c r="B137" s="12" t="s">
        <v>72</v>
      </c>
      <c r="C137" s="9"/>
      <c r="D137" s="10"/>
      <c r="E137" s="10"/>
      <c r="F137" s="10"/>
    </row>
    <row r="138" spans="1:6" ht="75" x14ac:dyDescent="0.25">
      <c r="A138" s="13" t="s">
        <v>46</v>
      </c>
      <c r="B138" s="14" t="s">
        <v>73</v>
      </c>
      <c r="C138" s="14" t="s">
        <v>48</v>
      </c>
      <c r="D138" s="15">
        <v>1</v>
      </c>
      <c r="E138" s="15"/>
      <c r="F138" s="15"/>
    </row>
    <row r="139" spans="1:6" ht="30" x14ac:dyDescent="0.25">
      <c r="A139" s="13" t="s">
        <v>46</v>
      </c>
      <c r="B139" s="16" t="s">
        <v>444</v>
      </c>
      <c r="C139" s="14" t="s">
        <v>48</v>
      </c>
      <c r="D139" s="15">
        <v>1</v>
      </c>
      <c r="E139" s="15"/>
      <c r="F139" s="15"/>
    </row>
    <row r="140" spans="1:6" x14ac:dyDescent="0.25">
      <c r="A140" s="13" t="s">
        <v>46</v>
      </c>
      <c r="B140" s="14" t="s">
        <v>51</v>
      </c>
      <c r="C140" s="14" t="s">
        <v>48</v>
      </c>
      <c r="D140" s="15">
        <v>3</v>
      </c>
      <c r="E140" s="15"/>
      <c r="F140" s="15"/>
    </row>
    <row r="141" spans="1:6" x14ac:dyDescent="0.25">
      <c r="A141" s="13" t="s">
        <v>46</v>
      </c>
      <c r="B141" s="14" t="s">
        <v>52</v>
      </c>
      <c r="C141" s="14" t="s">
        <v>48</v>
      </c>
      <c r="D141" s="15">
        <v>3</v>
      </c>
      <c r="E141" s="15"/>
      <c r="F141" s="15"/>
    </row>
    <row r="142" spans="1:6" ht="45" x14ac:dyDescent="0.25">
      <c r="A142" s="13" t="s">
        <v>46</v>
      </c>
      <c r="B142" s="14" t="s">
        <v>69</v>
      </c>
      <c r="C142" s="14" t="s">
        <v>48</v>
      </c>
      <c r="D142" s="15">
        <v>1</v>
      </c>
      <c r="E142" s="15"/>
      <c r="F142" s="15"/>
    </row>
    <row r="143" spans="1:6" ht="30" x14ac:dyDescent="0.25">
      <c r="A143" s="13" t="s">
        <v>46</v>
      </c>
      <c r="B143" s="14" t="s">
        <v>70</v>
      </c>
      <c r="C143" s="14" t="s">
        <v>48</v>
      </c>
      <c r="D143" s="15">
        <v>1</v>
      </c>
      <c r="E143" s="15"/>
      <c r="F143" s="15"/>
    </row>
    <row r="144" spans="1:6" x14ac:dyDescent="0.25">
      <c r="A144" s="13" t="s">
        <v>46</v>
      </c>
      <c r="B144" s="14" t="s">
        <v>381</v>
      </c>
      <c r="C144" s="14" t="s">
        <v>48</v>
      </c>
      <c r="D144" s="15">
        <v>5</v>
      </c>
      <c r="E144" s="15"/>
      <c r="F144" s="15"/>
    </row>
    <row r="145" spans="1:6" x14ac:dyDescent="0.25">
      <c r="A145" s="13" t="s">
        <v>46</v>
      </c>
      <c r="B145" s="14" t="s">
        <v>388</v>
      </c>
      <c r="C145" s="14" t="s">
        <v>48</v>
      </c>
      <c r="D145" s="15">
        <v>1</v>
      </c>
      <c r="E145" s="15"/>
      <c r="F145" s="15"/>
    </row>
    <row r="146" spans="1:6" x14ac:dyDescent="0.25">
      <c r="A146" s="13" t="s">
        <v>46</v>
      </c>
      <c r="B146" s="14" t="s">
        <v>379</v>
      </c>
      <c r="C146" s="14" t="s">
        <v>48</v>
      </c>
      <c r="D146" s="15">
        <v>9</v>
      </c>
      <c r="E146" s="15"/>
      <c r="F146" s="15"/>
    </row>
    <row r="147" spans="1:6" ht="30" x14ac:dyDescent="0.25">
      <c r="A147" s="13" t="s">
        <v>46</v>
      </c>
      <c r="B147" s="16" t="s">
        <v>386</v>
      </c>
      <c r="C147" s="14" t="s">
        <v>48</v>
      </c>
      <c r="D147" s="15">
        <v>26</v>
      </c>
      <c r="E147" s="15"/>
      <c r="F147" s="15"/>
    </row>
    <row r="148" spans="1:6" x14ac:dyDescent="0.25">
      <c r="A148" s="13" t="s">
        <v>46</v>
      </c>
      <c r="B148" s="14" t="s">
        <v>58</v>
      </c>
      <c r="C148" s="14" t="s">
        <v>48</v>
      </c>
      <c r="D148" s="15">
        <v>3</v>
      </c>
      <c r="E148" s="15"/>
      <c r="F148" s="15"/>
    </row>
    <row r="149" spans="1:6" x14ac:dyDescent="0.25">
      <c r="A149" s="13" t="s">
        <v>46</v>
      </c>
      <c r="B149" s="14" t="s">
        <v>74</v>
      </c>
      <c r="C149" s="14" t="s">
        <v>48</v>
      </c>
      <c r="D149" s="15">
        <v>1</v>
      </c>
      <c r="E149" s="15"/>
      <c r="F149" s="15"/>
    </row>
    <row r="150" spans="1:6" x14ac:dyDescent="0.25">
      <c r="A150" s="8" t="s">
        <v>65</v>
      </c>
      <c r="B150" s="9" t="s">
        <v>66</v>
      </c>
      <c r="C150" s="9" t="s">
        <v>36</v>
      </c>
      <c r="D150" s="10">
        <v>1</v>
      </c>
      <c r="E150" s="34"/>
      <c r="F150" s="1">
        <f>ROUND(D150*E150,2)</f>
        <v>0</v>
      </c>
    </row>
    <row r="151" spans="1:6" x14ac:dyDescent="0.25">
      <c r="A151" s="8" t="s">
        <v>75</v>
      </c>
      <c r="B151" s="12" t="s">
        <v>76</v>
      </c>
      <c r="C151" s="9"/>
      <c r="D151" s="10"/>
      <c r="E151" s="10"/>
      <c r="F151" s="10"/>
    </row>
    <row r="152" spans="1:6" ht="75" x14ac:dyDescent="0.25">
      <c r="A152" s="13" t="s">
        <v>46</v>
      </c>
      <c r="B152" s="14" t="s">
        <v>68</v>
      </c>
      <c r="C152" s="14" t="s">
        <v>48</v>
      </c>
      <c r="D152" s="15">
        <v>1</v>
      </c>
      <c r="E152" s="15"/>
      <c r="F152" s="15"/>
    </row>
    <row r="153" spans="1:6" ht="30" x14ac:dyDescent="0.25">
      <c r="A153" s="13" t="s">
        <v>46</v>
      </c>
      <c r="B153" s="16" t="s">
        <v>444</v>
      </c>
      <c r="C153" s="14" t="s">
        <v>48</v>
      </c>
      <c r="D153" s="15">
        <v>1</v>
      </c>
      <c r="E153" s="15"/>
      <c r="F153" s="15"/>
    </row>
    <row r="154" spans="1:6" x14ac:dyDescent="0.25">
      <c r="A154" s="13" t="s">
        <v>46</v>
      </c>
      <c r="B154" s="14" t="s">
        <v>51</v>
      </c>
      <c r="C154" s="14" t="s">
        <v>48</v>
      </c>
      <c r="D154" s="15">
        <v>3</v>
      </c>
      <c r="E154" s="15"/>
      <c r="F154" s="15"/>
    </row>
    <row r="155" spans="1:6" x14ac:dyDescent="0.25">
      <c r="A155" s="13" t="s">
        <v>46</v>
      </c>
      <c r="B155" s="14" t="s">
        <v>52</v>
      </c>
      <c r="C155" s="14" t="s">
        <v>48</v>
      </c>
      <c r="D155" s="15">
        <v>3</v>
      </c>
      <c r="E155" s="15"/>
      <c r="F155" s="15"/>
    </row>
    <row r="156" spans="1:6" ht="45" x14ac:dyDescent="0.25">
      <c r="A156" s="13" t="s">
        <v>46</v>
      </c>
      <c r="B156" s="14" t="s">
        <v>69</v>
      </c>
      <c r="C156" s="14" t="s">
        <v>48</v>
      </c>
      <c r="D156" s="15">
        <v>1</v>
      </c>
      <c r="E156" s="15"/>
      <c r="F156" s="15"/>
    </row>
    <row r="157" spans="1:6" ht="30" x14ac:dyDescent="0.25">
      <c r="A157" s="13" t="s">
        <v>46</v>
      </c>
      <c r="B157" s="14" t="s">
        <v>70</v>
      </c>
      <c r="C157" s="14" t="s">
        <v>48</v>
      </c>
      <c r="D157" s="15">
        <v>1</v>
      </c>
      <c r="E157" s="15"/>
      <c r="F157" s="15"/>
    </row>
    <row r="158" spans="1:6" x14ac:dyDescent="0.25">
      <c r="A158" s="13" t="s">
        <v>46</v>
      </c>
      <c r="B158" s="14" t="s">
        <v>381</v>
      </c>
      <c r="C158" s="14" t="s">
        <v>48</v>
      </c>
      <c r="D158" s="15">
        <v>3</v>
      </c>
      <c r="E158" s="15"/>
      <c r="F158" s="15"/>
    </row>
    <row r="159" spans="1:6" x14ac:dyDescent="0.25">
      <c r="A159" s="13" t="s">
        <v>46</v>
      </c>
      <c r="B159" s="14" t="s">
        <v>388</v>
      </c>
      <c r="C159" s="14" t="s">
        <v>48</v>
      </c>
      <c r="D159" s="15">
        <v>1</v>
      </c>
      <c r="E159" s="15"/>
      <c r="F159" s="15"/>
    </row>
    <row r="160" spans="1:6" x14ac:dyDescent="0.25">
      <c r="A160" s="13" t="s">
        <v>46</v>
      </c>
      <c r="B160" s="14" t="s">
        <v>379</v>
      </c>
      <c r="C160" s="14" t="s">
        <v>48</v>
      </c>
      <c r="D160" s="15">
        <v>8</v>
      </c>
      <c r="E160" s="15"/>
      <c r="F160" s="15"/>
    </row>
    <row r="161" spans="1:6" ht="30" x14ac:dyDescent="0.25">
      <c r="A161" s="13" t="s">
        <v>46</v>
      </c>
      <c r="B161" s="16" t="s">
        <v>386</v>
      </c>
      <c r="C161" s="14" t="s">
        <v>48</v>
      </c>
      <c r="D161" s="15">
        <v>8</v>
      </c>
      <c r="E161" s="15"/>
      <c r="F161" s="15"/>
    </row>
    <row r="162" spans="1:6" ht="30" x14ac:dyDescent="0.25">
      <c r="A162" s="13" t="s">
        <v>46</v>
      </c>
      <c r="B162" s="16" t="s">
        <v>387</v>
      </c>
      <c r="C162" s="14" t="s">
        <v>48</v>
      </c>
      <c r="D162" s="15">
        <v>10</v>
      </c>
      <c r="E162" s="15"/>
      <c r="F162" s="15"/>
    </row>
    <row r="163" spans="1:6" x14ac:dyDescent="0.25">
      <c r="A163" s="8" t="s">
        <v>65</v>
      </c>
      <c r="B163" s="9" t="s">
        <v>66</v>
      </c>
      <c r="C163" s="9" t="s">
        <v>36</v>
      </c>
      <c r="D163" s="10">
        <v>1</v>
      </c>
      <c r="E163" s="34"/>
      <c r="F163" s="1">
        <f>ROUND(D163*E163,2)</f>
        <v>0</v>
      </c>
    </row>
    <row r="164" spans="1:6" x14ac:dyDescent="0.25">
      <c r="A164" s="8" t="s">
        <v>77</v>
      </c>
      <c r="B164" s="12" t="s">
        <v>78</v>
      </c>
      <c r="C164" s="9"/>
      <c r="D164" s="10"/>
      <c r="E164" s="10"/>
      <c r="F164" s="10"/>
    </row>
    <row r="165" spans="1:6" ht="75" x14ac:dyDescent="0.25">
      <c r="A165" s="13" t="s">
        <v>46</v>
      </c>
      <c r="B165" s="14" t="s">
        <v>73</v>
      </c>
      <c r="C165" s="14" t="s">
        <v>48</v>
      </c>
      <c r="D165" s="15">
        <v>1</v>
      </c>
      <c r="E165" s="15"/>
      <c r="F165" s="15"/>
    </row>
    <row r="166" spans="1:6" ht="30" x14ac:dyDescent="0.25">
      <c r="A166" s="13" t="s">
        <v>46</v>
      </c>
      <c r="B166" s="16" t="s">
        <v>444</v>
      </c>
      <c r="C166" s="14" t="s">
        <v>48</v>
      </c>
      <c r="D166" s="15">
        <v>1</v>
      </c>
      <c r="E166" s="15"/>
      <c r="F166" s="15"/>
    </row>
    <row r="167" spans="1:6" x14ac:dyDescent="0.25">
      <c r="A167" s="13" t="s">
        <v>46</v>
      </c>
      <c r="B167" s="14" t="s">
        <v>51</v>
      </c>
      <c r="C167" s="14" t="s">
        <v>48</v>
      </c>
      <c r="D167" s="15">
        <v>3</v>
      </c>
      <c r="E167" s="15"/>
      <c r="F167" s="15"/>
    </row>
    <row r="168" spans="1:6" x14ac:dyDescent="0.25">
      <c r="A168" s="13" t="s">
        <v>46</v>
      </c>
      <c r="B168" s="14" t="s">
        <v>52</v>
      </c>
      <c r="C168" s="14" t="s">
        <v>48</v>
      </c>
      <c r="D168" s="15">
        <v>3</v>
      </c>
      <c r="E168" s="15"/>
      <c r="F168" s="15"/>
    </row>
    <row r="169" spans="1:6" ht="45" x14ac:dyDescent="0.25">
      <c r="A169" s="13" t="s">
        <v>46</v>
      </c>
      <c r="B169" s="14" t="s">
        <v>69</v>
      </c>
      <c r="C169" s="14" t="s">
        <v>48</v>
      </c>
      <c r="D169" s="15">
        <v>1</v>
      </c>
      <c r="E169" s="15"/>
      <c r="F169" s="15"/>
    </row>
    <row r="170" spans="1:6" ht="30" x14ac:dyDescent="0.25">
      <c r="A170" s="13" t="s">
        <v>46</v>
      </c>
      <c r="B170" s="14" t="s">
        <v>70</v>
      </c>
      <c r="C170" s="14" t="s">
        <v>48</v>
      </c>
      <c r="D170" s="15">
        <v>1</v>
      </c>
      <c r="E170" s="15"/>
      <c r="F170" s="15"/>
    </row>
    <row r="171" spans="1:6" x14ac:dyDescent="0.25">
      <c r="A171" s="13" t="s">
        <v>46</v>
      </c>
      <c r="B171" s="14" t="s">
        <v>381</v>
      </c>
      <c r="C171" s="14" t="s">
        <v>48</v>
      </c>
      <c r="D171" s="15">
        <v>3</v>
      </c>
      <c r="E171" s="15"/>
      <c r="F171" s="15"/>
    </row>
    <row r="172" spans="1:6" x14ac:dyDescent="0.25">
      <c r="A172" s="13" t="s">
        <v>46</v>
      </c>
      <c r="B172" s="14" t="s">
        <v>388</v>
      </c>
      <c r="C172" s="14" t="s">
        <v>48</v>
      </c>
      <c r="D172" s="15">
        <v>1</v>
      </c>
      <c r="E172" s="15"/>
      <c r="F172" s="15"/>
    </row>
    <row r="173" spans="1:6" x14ac:dyDescent="0.25">
      <c r="A173" s="13" t="s">
        <v>46</v>
      </c>
      <c r="B173" s="14" t="s">
        <v>379</v>
      </c>
      <c r="C173" s="14" t="s">
        <v>48</v>
      </c>
      <c r="D173" s="15">
        <v>8</v>
      </c>
      <c r="E173" s="15"/>
      <c r="F173" s="15"/>
    </row>
    <row r="174" spans="1:6" ht="30" x14ac:dyDescent="0.25">
      <c r="A174" s="13" t="s">
        <v>46</v>
      </c>
      <c r="B174" s="16" t="s">
        <v>386</v>
      </c>
      <c r="C174" s="14" t="s">
        <v>48</v>
      </c>
      <c r="D174" s="15">
        <v>29</v>
      </c>
      <c r="E174" s="15"/>
      <c r="F174" s="15"/>
    </row>
    <row r="175" spans="1:6" ht="30" x14ac:dyDescent="0.25">
      <c r="A175" s="13" t="s">
        <v>46</v>
      </c>
      <c r="B175" s="16" t="s">
        <v>387</v>
      </c>
      <c r="C175" s="14" t="s">
        <v>48</v>
      </c>
      <c r="D175" s="15">
        <v>1</v>
      </c>
      <c r="E175" s="15"/>
      <c r="F175" s="15"/>
    </row>
    <row r="176" spans="1:6" x14ac:dyDescent="0.25">
      <c r="A176" s="13" t="s">
        <v>46</v>
      </c>
      <c r="B176" s="14" t="s">
        <v>58</v>
      </c>
      <c r="C176" s="14" t="s">
        <v>48</v>
      </c>
      <c r="D176" s="15">
        <v>3</v>
      </c>
      <c r="E176" s="15"/>
      <c r="F176" s="15"/>
    </row>
    <row r="177" spans="1:6" x14ac:dyDescent="0.25">
      <c r="A177" s="13" t="s">
        <v>46</v>
      </c>
      <c r="B177" s="14" t="s">
        <v>59</v>
      </c>
      <c r="C177" s="14" t="s">
        <v>48</v>
      </c>
      <c r="D177" s="15">
        <v>1</v>
      </c>
      <c r="E177" s="15"/>
      <c r="F177" s="15"/>
    </row>
    <row r="178" spans="1:6" x14ac:dyDescent="0.25">
      <c r="A178" s="8" t="s">
        <v>65</v>
      </c>
      <c r="B178" s="9" t="s">
        <v>66</v>
      </c>
      <c r="C178" s="9" t="s">
        <v>36</v>
      </c>
      <c r="D178" s="10">
        <v>1</v>
      </c>
      <c r="E178" s="34"/>
      <c r="F178" s="1">
        <f>ROUND(D178*E178,2)</f>
        <v>0</v>
      </c>
    </row>
    <row r="180" spans="1:6" x14ac:dyDescent="0.25">
      <c r="A180" s="11" t="s">
        <v>33</v>
      </c>
      <c r="B180" s="43" t="s">
        <v>79</v>
      </c>
      <c r="C180" s="39"/>
      <c r="D180" s="40"/>
      <c r="E180" s="40"/>
      <c r="F180" s="2">
        <f>SUM(F86:F178)</f>
        <v>0</v>
      </c>
    </row>
    <row r="182" spans="1:6" x14ac:dyDescent="0.25">
      <c r="A182" s="7" t="s">
        <v>80</v>
      </c>
      <c r="B182" s="43" t="s">
        <v>81</v>
      </c>
      <c r="C182" s="40"/>
      <c r="D182" s="40"/>
      <c r="E182" s="40"/>
      <c r="F182" s="41"/>
    </row>
    <row r="184" spans="1:6" x14ac:dyDescent="0.25">
      <c r="B184" s="42" t="s">
        <v>82</v>
      </c>
      <c r="C184" s="42"/>
      <c r="D184" s="42"/>
      <c r="E184" s="42"/>
      <c r="F184" s="42"/>
    </row>
    <row r="186" spans="1:6" x14ac:dyDescent="0.25">
      <c r="A186" s="11" t="s">
        <v>83</v>
      </c>
      <c r="B186" s="39" t="s">
        <v>84</v>
      </c>
      <c r="C186" s="40"/>
      <c r="D186" s="40"/>
      <c r="E186" s="40"/>
      <c r="F186" s="41"/>
    </row>
    <row r="188" spans="1:6" x14ac:dyDescent="0.25">
      <c r="A188" s="8" t="s">
        <v>31</v>
      </c>
      <c r="B188" s="9" t="s">
        <v>85</v>
      </c>
      <c r="C188" s="9" t="s">
        <v>86</v>
      </c>
      <c r="D188" s="10">
        <v>294</v>
      </c>
      <c r="E188" s="34"/>
      <c r="F188" s="1">
        <f t="shared" ref="F188:F199" si="0">ROUND(D188*E188,2)</f>
        <v>0</v>
      </c>
    </row>
    <row r="189" spans="1:6" x14ac:dyDescent="0.25">
      <c r="A189" s="8" t="s">
        <v>39</v>
      </c>
      <c r="B189" s="9" t="s">
        <v>87</v>
      </c>
      <c r="C189" s="9" t="s">
        <v>86</v>
      </c>
      <c r="D189" s="10">
        <v>186</v>
      </c>
      <c r="E189" s="34"/>
      <c r="F189" s="1">
        <f t="shared" si="0"/>
        <v>0</v>
      </c>
    </row>
    <row r="190" spans="1:6" x14ac:dyDescent="0.25">
      <c r="A190" s="8" t="s">
        <v>71</v>
      </c>
      <c r="B190" s="9" t="s">
        <v>88</v>
      </c>
      <c r="C190" s="9" t="s">
        <v>86</v>
      </c>
      <c r="D190" s="10">
        <v>145</v>
      </c>
      <c r="E190" s="34"/>
      <c r="F190" s="1">
        <f t="shared" si="0"/>
        <v>0</v>
      </c>
    </row>
    <row r="191" spans="1:6" x14ac:dyDescent="0.25">
      <c r="A191" s="8" t="s">
        <v>75</v>
      </c>
      <c r="B191" s="9" t="s">
        <v>89</v>
      </c>
      <c r="C191" s="9" t="s">
        <v>86</v>
      </c>
      <c r="D191" s="10">
        <v>70</v>
      </c>
      <c r="E191" s="34"/>
      <c r="F191" s="1">
        <f t="shared" si="0"/>
        <v>0</v>
      </c>
    </row>
    <row r="192" spans="1:6" x14ac:dyDescent="0.25">
      <c r="A192" s="8" t="s">
        <v>77</v>
      </c>
      <c r="B192" s="9" t="s">
        <v>90</v>
      </c>
      <c r="C192" s="9" t="s">
        <v>86</v>
      </c>
      <c r="D192" s="10">
        <v>304</v>
      </c>
      <c r="E192" s="34"/>
      <c r="F192" s="1">
        <f t="shared" si="0"/>
        <v>0</v>
      </c>
    </row>
    <row r="193" spans="1:6" x14ac:dyDescent="0.25">
      <c r="A193" s="8" t="s">
        <v>91</v>
      </c>
      <c r="B193" s="9" t="s">
        <v>92</v>
      </c>
      <c r="C193" s="9" t="s">
        <v>86</v>
      </c>
      <c r="D193" s="10">
        <v>2650</v>
      </c>
      <c r="E193" s="34"/>
      <c r="F193" s="1">
        <f t="shared" si="0"/>
        <v>0</v>
      </c>
    </row>
    <row r="194" spans="1:6" x14ac:dyDescent="0.25">
      <c r="A194" s="8" t="s">
        <v>93</v>
      </c>
      <c r="B194" s="9" t="s">
        <v>94</v>
      </c>
      <c r="C194" s="9" t="s">
        <v>86</v>
      </c>
      <c r="D194" s="10">
        <v>132</v>
      </c>
      <c r="E194" s="34"/>
      <c r="F194" s="1">
        <f t="shared" si="0"/>
        <v>0</v>
      </c>
    </row>
    <row r="195" spans="1:6" x14ac:dyDescent="0.25">
      <c r="A195" s="8" t="s">
        <v>95</v>
      </c>
      <c r="B195" s="9" t="s">
        <v>96</v>
      </c>
      <c r="C195" s="9" t="s">
        <v>86</v>
      </c>
      <c r="D195" s="10">
        <v>175</v>
      </c>
      <c r="E195" s="34"/>
      <c r="F195" s="1">
        <f t="shared" si="0"/>
        <v>0</v>
      </c>
    </row>
    <row r="196" spans="1:6" x14ac:dyDescent="0.25">
      <c r="A196" s="8" t="s">
        <v>97</v>
      </c>
      <c r="B196" s="9" t="s">
        <v>98</v>
      </c>
      <c r="C196" s="9" t="s">
        <v>86</v>
      </c>
      <c r="D196" s="10">
        <v>10</v>
      </c>
      <c r="E196" s="34"/>
      <c r="F196" s="1">
        <f t="shared" si="0"/>
        <v>0</v>
      </c>
    </row>
    <row r="197" spans="1:6" x14ac:dyDescent="0.25">
      <c r="A197" s="8" t="s">
        <v>99</v>
      </c>
      <c r="B197" s="9" t="s">
        <v>100</v>
      </c>
      <c r="C197" s="9" t="s">
        <v>86</v>
      </c>
      <c r="D197" s="10">
        <v>1829</v>
      </c>
      <c r="E197" s="34"/>
      <c r="F197" s="1">
        <f t="shared" si="0"/>
        <v>0</v>
      </c>
    </row>
    <row r="198" spans="1:6" x14ac:dyDescent="0.25">
      <c r="A198" s="8" t="s">
        <v>101</v>
      </c>
      <c r="B198" s="9" t="s">
        <v>102</v>
      </c>
      <c r="C198" s="9" t="s">
        <v>86</v>
      </c>
      <c r="D198" s="10">
        <v>779</v>
      </c>
      <c r="E198" s="34"/>
      <c r="F198" s="1">
        <f t="shared" si="0"/>
        <v>0</v>
      </c>
    </row>
    <row r="199" spans="1:6" x14ac:dyDescent="0.25">
      <c r="A199" s="8" t="s">
        <v>103</v>
      </c>
      <c r="B199" s="9" t="s">
        <v>104</v>
      </c>
      <c r="C199" s="9" t="s">
        <v>86</v>
      </c>
      <c r="D199" s="10">
        <v>28</v>
      </c>
      <c r="E199" s="34"/>
      <c r="F199" s="1">
        <f t="shared" si="0"/>
        <v>0</v>
      </c>
    </row>
    <row r="201" spans="1:6" x14ac:dyDescent="0.25">
      <c r="A201" s="11" t="s">
        <v>83</v>
      </c>
      <c r="B201" s="39" t="s">
        <v>105</v>
      </c>
      <c r="C201" s="39"/>
      <c r="D201" s="40"/>
      <c r="E201" s="40"/>
      <c r="F201" s="2">
        <f>SUM(F188:F199)</f>
        <v>0</v>
      </c>
    </row>
    <row r="203" spans="1:6" x14ac:dyDescent="0.25">
      <c r="A203" s="11" t="s">
        <v>106</v>
      </c>
      <c r="B203" s="39" t="s">
        <v>107</v>
      </c>
      <c r="C203" s="40"/>
      <c r="D203" s="40"/>
      <c r="E203" s="40"/>
      <c r="F203" s="41"/>
    </row>
    <row r="205" spans="1:6" x14ac:dyDescent="0.25">
      <c r="A205" s="8" t="s">
        <v>31</v>
      </c>
      <c r="B205" s="9" t="s">
        <v>108</v>
      </c>
      <c r="C205" s="9" t="s">
        <v>86</v>
      </c>
      <c r="D205" s="10">
        <v>275</v>
      </c>
      <c r="E205" s="34"/>
      <c r="F205" s="1">
        <f t="shared" ref="F205:F210" si="1">ROUND(D205*E205,2)</f>
        <v>0</v>
      </c>
    </row>
    <row r="206" spans="1:6" x14ac:dyDescent="0.25">
      <c r="A206" s="8" t="s">
        <v>39</v>
      </c>
      <c r="B206" s="9" t="s">
        <v>109</v>
      </c>
      <c r="C206" s="9" t="s">
        <v>86</v>
      </c>
      <c r="D206" s="10">
        <v>75</v>
      </c>
      <c r="E206" s="34"/>
      <c r="F206" s="1">
        <f t="shared" si="1"/>
        <v>0</v>
      </c>
    </row>
    <row r="207" spans="1:6" x14ac:dyDescent="0.25">
      <c r="A207" s="8" t="s">
        <v>71</v>
      </c>
      <c r="B207" s="9" t="s">
        <v>110</v>
      </c>
      <c r="C207" s="9" t="s">
        <v>86</v>
      </c>
      <c r="D207" s="10">
        <v>60</v>
      </c>
      <c r="E207" s="34"/>
      <c r="F207" s="1">
        <f t="shared" si="1"/>
        <v>0</v>
      </c>
    </row>
    <row r="208" spans="1:6" x14ac:dyDescent="0.25">
      <c r="A208" s="8" t="s">
        <v>75</v>
      </c>
      <c r="B208" s="9" t="s">
        <v>111</v>
      </c>
      <c r="C208" s="9" t="s">
        <v>86</v>
      </c>
      <c r="D208" s="10">
        <v>30</v>
      </c>
      <c r="E208" s="34"/>
      <c r="F208" s="1">
        <f t="shared" si="1"/>
        <v>0</v>
      </c>
    </row>
    <row r="209" spans="1:6" x14ac:dyDescent="0.25">
      <c r="A209" s="8" t="s">
        <v>77</v>
      </c>
      <c r="B209" s="9" t="s">
        <v>112</v>
      </c>
      <c r="C209" s="9" t="s">
        <v>86</v>
      </c>
      <c r="D209" s="10">
        <v>32</v>
      </c>
      <c r="E209" s="34"/>
      <c r="F209" s="1">
        <f t="shared" si="1"/>
        <v>0</v>
      </c>
    </row>
    <row r="210" spans="1:6" x14ac:dyDescent="0.25">
      <c r="A210" s="8" t="s">
        <v>91</v>
      </c>
      <c r="B210" s="9" t="s">
        <v>113</v>
      </c>
      <c r="C210" s="9" t="s">
        <v>86</v>
      </c>
      <c r="D210" s="10">
        <v>90</v>
      </c>
      <c r="E210" s="34"/>
      <c r="F210" s="1">
        <f t="shared" si="1"/>
        <v>0</v>
      </c>
    </row>
    <row r="212" spans="1:6" x14ac:dyDescent="0.25">
      <c r="A212" s="11" t="s">
        <v>106</v>
      </c>
      <c r="B212" s="39" t="s">
        <v>114</v>
      </c>
      <c r="C212" s="39"/>
      <c r="D212" s="40"/>
      <c r="E212" s="40"/>
      <c r="F212" s="2">
        <f>SUM(F205:F210)</f>
        <v>0</v>
      </c>
    </row>
    <row r="214" spans="1:6" x14ac:dyDescent="0.25">
      <c r="A214" s="11" t="s">
        <v>115</v>
      </c>
      <c r="B214" s="39" t="s">
        <v>116</v>
      </c>
      <c r="C214" s="40"/>
      <c r="D214" s="40"/>
      <c r="E214" s="40"/>
      <c r="F214" s="41"/>
    </row>
    <row r="216" spans="1:6" x14ac:dyDescent="0.25">
      <c r="B216" s="42" t="s">
        <v>117</v>
      </c>
      <c r="C216" s="42"/>
      <c r="D216" s="42"/>
      <c r="E216" s="42"/>
      <c r="F216" s="42"/>
    </row>
    <row r="218" spans="1:6" x14ac:dyDescent="0.25">
      <c r="B218" s="42" t="s">
        <v>118</v>
      </c>
      <c r="C218" s="42"/>
      <c r="D218" s="42"/>
      <c r="E218" s="42"/>
      <c r="F218" s="42"/>
    </row>
    <row r="220" spans="1:6" x14ac:dyDescent="0.25">
      <c r="B220" s="42" t="s">
        <v>119</v>
      </c>
      <c r="C220" s="42"/>
      <c r="D220" s="42"/>
      <c r="E220" s="42"/>
      <c r="F220" s="42"/>
    </row>
    <row r="222" spans="1:6" x14ac:dyDescent="0.25">
      <c r="B222" s="42" t="s">
        <v>120</v>
      </c>
      <c r="C222" s="42"/>
      <c r="D222" s="42"/>
      <c r="E222" s="42"/>
      <c r="F222" s="42"/>
    </row>
    <row r="224" spans="1:6" x14ac:dyDescent="0.25">
      <c r="A224" s="8" t="s">
        <v>31</v>
      </c>
      <c r="B224" s="9" t="s">
        <v>121</v>
      </c>
      <c r="C224" s="9" t="s">
        <v>86</v>
      </c>
      <c r="D224" s="10">
        <v>3029</v>
      </c>
      <c r="E224" s="34"/>
      <c r="F224" s="1">
        <f>ROUND(D224*E224,2)</f>
        <v>0</v>
      </c>
    </row>
    <row r="225" spans="1:6" x14ac:dyDescent="0.25">
      <c r="A225" s="8" t="s">
        <v>39</v>
      </c>
      <c r="B225" s="9" t="s">
        <v>122</v>
      </c>
      <c r="C225" s="9" t="s">
        <v>86</v>
      </c>
      <c r="D225" s="10">
        <v>1635</v>
      </c>
      <c r="E225" s="34"/>
      <c r="F225" s="1">
        <f>ROUND(D225*E225,2)</f>
        <v>0</v>
      </c>
    </row>
    <row r="226" spans="1:6" x14ac:dyDescent="0.25">
      <c r="A226" s="8" t="s">
        <v>71</v>
      </c>
      <c r="B226" s="9" t="s">
        <v>123</v>
      </c>
      <c r="C226" s="9" t="s">
        <v>86</v>
      </c>
      <c r="D226" s="10">
        <v>360</v>
      </c>
      <c r="E226" s="34"/>
      <c r="F226" s="1">
        <f>ROUND(D226*E226,2)</f>
        <v>0</v>
      </c>
    </row>
    <row r="227" spans="1:6" x14ac:dyDescent="0.25">
      <c r="A227" s="8" t="s">
        <v>75</v>
      </c>
      <c r="B227" s="9" t="s">
        <v>124</v>
      </c>
      <c r="C227" s="9" t="s">
        <v>86</v>
      </c>
      <c r="D227" s="10">
        <v>48</v>
      </c>
      <c r="E227" s="34"/>
      <c r="F227" s="1">
        <f>ROUND(D227*E227,2)</f>
        <v>0</v>
      </c>
    </row>
    <row r="228" spans="1:6" x14ac:dyDescent="0.25">
      <c r="B228" s="42" t="s">
        <v>125</v>
      </c>
      <c r="C228" s="42"/>
      <c r="D228" s="42"/>
      <c r="E228" s="42"/>
      <c r="F228" s="42"/>
    </row>
    <row r="230" spans="1:6" x14ac:dyDescent="0.25">
      <c r="B230" s="42" t="s">
        <v>126</v>
      </c>
      <c r="C230" s="42"/>
      <c r="D230" s="42"/>
      <c r="E230" s="42"/>
      <c r="F230" s="42"/>
    </row>
    <row r="232" spans="1:6" x14ac:dyDescent="0.25">
      <c r="A232" s="8" t="s">
        <v>77</v>
      </c>
      <c r="B232" s="9" t="s">
        <v>127</v>
      </c>
      <c r="C232" s="9" t="s">
        <v>86</v>
      </c>
      <c r="D232" s="10">
        <v>294</v>
      </c>
      <c r="E232" s="34"/>
      <c r="F232" s="1">
        <f>ROUND(D232*E232,2)</f>
        <v>0</v>
      </c>
    </row>
    <row r="233" spans="1:6" x14ac:dyDescent="0.25">
      <c r="A233" s="8" t="s">
        <v>91</v>
      </c>
      <c r="B233" s="9" t="s">
        <v>128</v>
      </c>
      <c r="C233" s="9" t="s">
        <v>86</v>
      </c>
      <c r="D233" s="10">
        <v>88</v>
      </c>
      <c r="E233" s="34"/>
      <c r="F233" s="1">
        <f>ROUND(D233*E233,2)</f>
        <v>0</v>
      </c>
    </row>
    <row r="234" spans="1:6" x14ac:dyDescent="0.25">
      <c r="A234" s="8" t="s">
        <v>93</v>
      </c>
      <c r="B234" s="9" t="s">
        <v>129</v>
      </c>
      <c r="C234" s="9" t="s">
        <v>86</v>
      </c>
      <c r="D234" s="10">
        <v>170</v>
      </c>
      <c r="E234" s="34"/>
      <c r="F234" s="1">
        <f>ROUND(D234*E234,2)</f>
        <v>0</v>
      </c>
    </row>
    <row r="235" spans="1:6" x14ac:dyDescent="0.25">
      <c r="A235" s="8" t="s">
        <v>95</v>
      </c>
      <c r="B235" s="9" t="s">
        <v>130</v>
      </c>
      <c r="C235" s="9" t="s">
        <v>86</v>
      </c>
      <c r="D235" s="10">
        <v>145</v>
      </c>
      <c r="E235" s="34"/>
      <c r="F235" s="1">
        <f>ROUND(D235*E235,2)</f>
        <v>0</v>
      </c>
    </row>
    <row r="236" spans="1:6" x14ac:dyDescent="0.25">
      <c r="A236" s="8" t="s">
        <v>97</v>
      </c>
      <c r="B236" s="9" t="s">
        <v>131</v>
      </c>
      <c r="C236" s="9" t="s">
        <v>86</v>
      </c>
      <c r="D236" s="10">
        <v>72</v>
      </c>
      <c r="E236" s="34"/>
      <c r="F236" s="1">
        <f>ROUND(D236*E236,2)</f>
        <v>0</v>
      </c>
    </row>
    <row r="238" spans="1:6" x14ac:dyDescent="0.25">
      <c r="A238" s="11" t="s">
        <v>115</v>
      </c>
      <c r="B238" s="39" t="s">
        <v>132</v>
      </c>
      <c r="C238" s="39"/>
      <c r="D238" s="40"/>
      <c r="E238" s="40"/>
      <c r="F238" s="2">
        <f>SUM(F224:F236)</f>
        <v>0</v>
      </c>
    </row>
    <row r="240" spans="1:6" x14ac:dyDescent="0.25">
      <c r="A240" s="11" t="s">
        <v>133</v>
      </c>
      <c r="B240" s="39" t="s">
        <v>134</v>
      </c>
      <c r="C240" s="40"/>
      <c r="D240" s="40"/>
      <c r="E240" s="40"/>
      <c r="F240" s="41"/>
    </row>
    <row r="242" spans="1:6" x14ac:dyDescent="0.25">
      <c r="B242" s="42" t="s">
        <v>135</v>
      </c>
      <c r="C242" s="42"/>
      <c r="D242" s="42"/>
      <c r="E242" s="42"/>
      <c r="F242" s="42"/>
    </row>
    <row r="244" spans="1:6" x14ac:dyDescent="0.25">
      <c r="A244" s="8" t="s">
        <v>31</v>
      </c>
      <c r="B244" s="9" t="s">
        <v>136</v>
      </c>
      <c r="C244" s="9" t="s">
        <v>48</v>
      </c>
      <c r="D244" s="10">
        <v>3</v>
      </c>
      <c r="E244" s="34"/>
      <c r="F244" s="1">
        <f>ROUND(D244*E244,2)</f>
        <v>0</v>
      </c>
    </row>
    <row r="246" spans="1:6" x14ac:dyDescent="0.25">
      <c r="A246" s="11" t="s">
        <v>133</v>
      </c>
      <c r="B246" s="39" t="s">
        <v>137</v>
      </c>
      <c r="C246" s="39"/>
      <c r="D246" s="40"/>
      <c r="E246" s="40"/>
      <c r="F246" s="2">
        <f>SUM(F244:F244)</f>
        <v>0</v>
      </c>
    </row>
    <row r="248" spans="1:6" x14ac:dyDescent="0.25">
      <c r="A248" s="11" t="s">
        <v>138</v>
      </c>
      <c r="B248" s="39" t="s">
        <v>139</v>
      </c>
      <c r="C248" s="40"/>
      <c r="D248" s="40"/>
      <c r="E248" s="40"/>
      <c r="F248" s="41"/>
    </row>
    <row r="250" spans="1:6" x14ac:dyDescent="0.25">
      <c r="B250" s="42" t="s">
        <v>140</v>
      </c>
      <c r="C250" s="42"/>
      <c r="D250" s="42"/>
      <c r="E250" s="42"/>
      <c r="F250" s="42"/>
    </row>
    <row r="252" spans="1:6" ht="30" x14ac:dyDescent="0.25">
      <c r="A252" s="8" t="s">
        <v>31</v>
      </c>
      <c r="B252" s="9" t="s">
        <v>443</v>
      </c>
      <c r="C252" s="9" t="s">
        <v>86</v>
      </c>
      <c r="D252" s="10">
        <v>160</v>
      </c>
      <c r="E252" s="34"/>
      <c r="F252" s="1">
        <f>ROUND(D252*E252,2)</f>
        <v>0</v>
      </c>
    </row>
    <row r="253" spans="1:6" ht="30" x14ac:dyDescent="0.25">
      <c r="A253" s="8" t="s">
        <v>39</v>
      </c>
      <c r="B253" s="9" t="s">
        <v>442</v>
      </c>
      <c r="C253" s="9" t="s">
        <v>86</v>
      </c>
      <c r="D253" s="10">
        <v>190</v>
      </c>
      <c r="E253" s="34"/>
      <c r="F253" s="1">
        <f>ROUND(D253*E253,2)</f>
        <v>0</v>
      </c>
    </row>
    <row r="255" spans="1:6" x14ac:dyDescent="0.25">
      <c r="A255" s="11" t="s">
        <v>138</v>
      </c>
      <c r="B255" s="39" t="s">
        <v>141</v>
      </c>
      <c r="C255" s="39"/>
      <c r="D255" s="40"/>
      <c r="E255" s="40"/>
      <c r="F255" s="2">
        <f>SUM(F252:F253)</f>
        <v>0</v>
      </c>
    </row>
    <row r="257" spans="1:6" x14ac:dyDescent="0.25">
      <c r="A257" s="11" t="s">
        <v>142</v>
      </c>
      <c r="B257" s="39" t="s">
        <v>143</v>
      </c>
      <c r="C257" s="40"/>
      <c r="D257" s="40"/>
      <c r="E257" s="40"/>
      <c r="F257" s="41"/>
    </row>
    <row r="259" spans="1:6" x14ac:dyDescent="0.25">
      <c r="B259" s="44" t="s">
        <v>439</v>
      </c>
      <c r="C259" s="44"/>
      <c r="D259" s="44"/>
      <c r="E259" s="44"/>
      <c r="F259" s="44"/>
    </row>
    <row r="261" spans="1:6" ht="60" x14ac:dyDescent="0.25">
      <c r="A261" s="8" t="s">
        <v>31</v>
      </c>
      <c r="B261" s="9" t="s">
        <v>144</v>
      </c>
      <c r="C261" s="9" t="s">
        <v>48</v>
      </c>
      <c r="D261" s="10">
        <v>9</v>
      </c>
      <c r="E261" s="34"/>
      <c r="F261" s="1">
        <f>ROUND(D261*E261,2)</f>
        <v>0</v>
      </c>
    </row>
    <row r="262" spans="1:6" x14ac:dyDescent="0.25">
      <c r="A262" s="8" t="s">
        <v>39</v>
      </c>
      <c r="B262" s="17" t="s">
        <v>440</v>
      </c>
      <c r="C262" s="9" t="s">
        <v>86</v>
      </c>
      <c r="D262" s="10">
        <v>228</v>
      </c>
      <c r="E262" s="34"/>
      <c r="F262" s="1">
        <f>ROUND(D262*E262,2)</f>
        <v>0</v>
      </c>
    </row>
    <row r="263" spans="1:6" x14ac:dyDescent="0.25">
      <c r="A263" s="8" t="s">
        <v>71</v>
      </c>
      <c r="B263" s="17" t="s">
        <v>441</v>
      </c>
      <c r="C263" s="9" t="s">
        <v>86</v>
      </c>
      <c r="D263" s="10">
        <v>324</v>
      </c>
      <c r="E263" s="34"/>
      <c r="F263" s="1">
        <f>ROUND(D263*E263,2)</f>
        <v>0</v>
      </c>
    </row>
    <row r="264" spans="1:6" x14ac:dyDescent="0.25">
      <c r="A264" s="8" t="s">
        <v>75</v>
      </c>
      <c r="B264" s="9" t="s">
        <v>145</v>
      </c>
      <c r="C264" s="9"/>
      <c r="D264" s="10"/>
      <c r="E264" s="10"/>
      <c r="F264" s="10"/>
    </row>
    <row r="265" spans="1:6" x14ac:dyDescent="0.25">
      <c r="A265" s="13" t="s">
        <v>46</v>
      </c>
      <c r="B265" s="14" t="s">
        <v>146</v>
      </c>
      <c r="C265" s="14" t="s">
        <v>86</v>
      </c>
      <c r="D265" s="15">
        <v>228</v>
      </c>
      <c r="E265" s="15"/>
      <c r="F265" s="15"/>
    </row>
    <row r="266" spans="1:6" x14ac:dyDescent="0.25">
      <c r="A266" s="13" t="s">
        <v>46</v>
      </c>
      <c r="B266" s="14" t="s">
        <v>147</v>
      </c>
      <c r="C266" s="14" t="s">
        <v>86</v>
      </c>
      <c r="D266" s="15">
        <v>324</v>
      </c>
      <c r="E266" s="15"/>
      <c r="F266" s="15"/>
    </row>
    <row r="267" spans="1:6" x14ac:dyDescent="0.25">
      <c r="A267" s="8" t="s">
        <v>65</v>
      </c>
      <c r="B267" s="9" t="s">
        <v>148</v>
      </c>
      <c r="C267" s="9" t="s">
        <v>36</v>
      </c>
      <c r="D267" s="10">
        <v>1</v>
      </c>
      <c r="E267" s="34"/>
      <c r="F267" s="1">
        <f>ROUND(D267*E267,2)</f>
        <v>0</v>
      </c>
    </row>
    <row r="269" spans="1:6" s="19" customFormat="1" x14ac:dyDescent="0.25">
      <c r="A269" s="18" t="s">
        <v>142</v>
      </c>
      <c r="B269" s="48" t="s">
        <v>149</v>
      </c>
      <c r="C269" s="48"/>
      <c r="D269" s="46"/>
      <c r="E269" s="46"/>
      <c r="F269" s="3">
        <f>SUM(F261:F267)</f>
        <v>0</v>
      </c>
    </row>
    <row r="272" spans="1:6" x14ac:dyDescent="0.25">
      <c r="A272" s="20"/>
      <c r="B272" s="38" t="s">
        <v>151</v>
      </c>
      <c r="C272" s="38"/>
      <c r="D272" s="38"/>
      <c r="E272" s="38"/>
      <c r="F272" s="38"/>
    </row>
    <row r="273" spans="1:6" x14ac:dyDescent="0.25">
      <c r="A273" s="21" t="s">
        <v>80</v>
      </c>
      <c r="B273" s="39" t="s">
        <v>81</v>
      </c>
      <c r="C273" s="39"/>
      <c r="D273" s="39"/>
      <c r="E273" s="39"/>
      <c r="F273" s="39"/>
    </row>
    <row r="274" spans="1:6" x14ac:dyDescent="0.25">
      <c r="A274" s="21" t="s">
        <v>83</v>
      </c>
      <c r="B274" s="39" t="s">
        <v>84</v>
      </c>
      <c r="C274" s="40"/>
      <c r="D274" s="40"/>
      <c r="E274" s="40"/>
      <c r="F274" s="2">
        <f>F201</f>
        <v>0</v>
      </c>
    </row>
    <row r="275" spans="1:6" x14ac:dyDescent="0.25">
      <c r="A275" s="21" t="s">
        <v>106</v>
      </c>
      <c r="B275" s="39" t="s">
        <v>107</v>
      </c>
      <c r="C275" s="40"/>
      <c r="D275" s="40"/>
      <c r="E275" s="40"/>
      <c r="F275" s="2">
        <f>F212</f>
        <v>0</v>
      </c>
    </row>
    <row r="276" spans="1:6" x14ac:dyDescent="0.25">
      <c r="A276" s="21" t="s">
        <v>115</v>
      </c>
      <c r="B276" s="39" t="s">
        <v>116</v>
      </c>
      <c r="C276" s="40"/>
      <c r="D276" s="40"/>
      <c r="E276" s="40"/>
      <c r="F276" s="2">
        <f>F238</f>
        <v>0</v>
      </c>
    </row>
    <row r="277" spans="1:6" x14ac:dyDescent="0.25">
      <c r="A277" s="21" t="s">
        <v>133</v>
      </c>
      <c r="B277" s="39" t="s">
        <v>134</v>
      </c>
      <c r="C277" s="40"/>
      <c r="D277" s="40"/>
      <c r="E277" s="40"/>
      <c r="F277" s="2">
        <f>F246</f>
        <v>0</v>
      </c>
    </row>
    <row r="278" spans="1:6" x14ac:dyDescent="0.25">
      <c r="A278" s="21" t="s">
        <v>138</v>
      </c>
      <c r="B278" s="39" t="s">
        <v>139</v>
      </c>
      <c r="C278" s="40"/>
      <c r="D278" s="40"/>
      <c r="E278" s="40"/>
      <c r="F278" s="2">
        <f>F255</f>
        <v>0</v>
      </c>
    </row>
    <row r="279" spans="1:6" x14ac:dyDescent="0.25">
      <c r="A279" s="21" t="s">
        <v>142</v>
      </c>
      <c r="B279" s="39" t="s">
        <v>143</v>
      </c>
      <c r="C279" s="40"/>
      <c r="D279" s="40"/>
      <c r="E279" s="40"/>
      <c r="F279" s="2">
        <f>F269</f>
        <v>0</v>
      </c>
    </row>
    <row r="280" spans="1:6" x14ac:dyDescent="0.25">
      <c r="A280" s="21" t="s">
        <v>80</v>
      </c>
      <c r="B280" s="39" t="s">
        <v>152</v>
      </c>
      <c r="C280" s="40"/>
      <c r="D280" s="40"/>
      <c r="E280" s="40"/>
      <c r="F280" s="2">
        <f>SUM(F274:F279)</f>
        <v>0</v>
      </c>
    </row>
    <row r="283" spans="1:6" x14ac:dyDescent="0.25">
      <c r="A283" s="7" t="s">
        <v>153</v>
      </c>
      <c r="B283" s="43" t="s">
        <v>154</v>
      </c>
      <c r="C283" s="40"/>
      <c r="D283" s="40"/>
      <c r="E283" s="40"/>
      <c r="F283" s="41"/>
    </row>
    <row r="285" spans="1:6" x14ac:dyDescent="0.25">
      <c r="B285" s="44" t="s">
        <v>393</v>
      </c>
      <c r="C285" s="44"/>
      <c r="D285" s="44"/>
      <c r="E285" s="44"/>
      <c r="F285" s="44"/>
    </row>
    <row r="287" spans="1:6" x14ac:dyDescent="0.25">
      <c r="A287" s="11" t="s">
        <v>83</v>
      </c>
      <c r="B287" s="39" t="s">
        <v>155</v>
      </c>
      <c r="C287" s="40"/>
      <c r="D287" s="40"/>
      <c r="E287" s="40"/>
      <c r="F287" s="41"/>
    </row>
    <row r="289" spans="1:6" x14ac:dyDescent="0.25">
      <c r="A289" s="8" t="s">
        <v>31</v>
      </c>
      <c r="B289" s="9" t="s">
        <v>156</v>
      </c>
      <c r="C289" s="9" t="s">
        <v>48</v>
      </c>
      <c r="D289" s="10">
        <v>20</v>
      </c>
      <c r="E289" s="34"/>
      <c r="F289" s="1">
        <f t="shared" ref="F289:F294" si="2">ROUND(D289*E289,2)</f>
        <v>0</v>
      </c>
    </row>
    <row r="290" spans="1:6" x14ac:dyDescent="0.25">
      <c r="A290" s="8" t="s">
        <v>39</v>
      </c>
      <c r="B290" s="9" t="s">
        <v>157</v>
      </c>
      <c r="C290" s="9" t="s">
        <v>48</v>
      </c>
      <c r="D290" s="10">
        <v>8</v>
      </c>
      <c r="E290" s="34"/>
      <c r="F290" s="1">
        <f t="shared" si="2"/>
        <v>0</v>
      </c>
    </row>
    <row r="291" spans="1:6" x14ac:dyDescent="0.25">
      <c r="A291" s="8" t="s">
        <v>71</v>
      </c>
      <c r="B291" s="9" t="s">
        <v>158</v>
      </c>
      <c r="C291" s="9" t="s">
        <v>48</v>
      </c>
      <c r="D291" s="10">
        <v>1</v>
      </c>
      <c r="E291" s="34"/>
      <c r="F291" s="1">
        <f t="shared" si="2"/>
        <v>0</v>
      </c>
    </row>
    <row r="292" spans="1:6" x14ac:dyDescent="0.25">
      <c r="A292" s="8" t="s">
        <v>75</v>
      </c>
      <c r="B292" s="9" t="s">
        <v>159</v>
      </c>
      <c r="C292" s="9" t="s">
        <v>48</v>
      </c>
      <c r="D292" s="10">
        <v>2</v>
      </c>
      <c r="E292" s="34"/>
      <c r="F292" s="1">
        <f t="shared" si="2"/>
        <v>0</v>
      </c>
    </row>
    <row r="293" spans="1:6" x14ac:dyDescent="0.25">
      <c r="A293" s="8" t="s">
        <v>77</v>
      </c>
      <c r="B293" s="9" t="s">
        <v>160</v>
      </c>
      <c r="C293" s="9" t="s">
        <v>48</v>
      </c>
      <c r="D293" s="10">
        <v>14</v>
      </c>
      <c r="E293" s="34"/>
      <c r="F293" s="1">
        <f t="shared" si="2"/>
        <v>0</v>
      </c>
    </row>
    <row r="294" spans="1:6" x14ac:dyDescent="0.25">
      <c r="A294" s="8" t="s">
        <v>91</v>
      </c>
      <c r="B294" s="9" t="s">
        <v>161</v>
      </c>
      <c r="C294" s="9" t="s">
        <v>48</v>
      </c>
      <c r="D294" s="10">
        <v>3</v>
      </c>
      <c r="E294" s="34"/>
      <c r="F294" s="1">
        <f t="shared" si="2"/>
        <v>0</v>
      </c>
    </row>
    <row r="295" spans="1:6" x14ac:dyDescent="0.25">
      <c r="A295" s="8" t="s">
        <v>93</v>
      </c>
      <c r="B295" s="9" t="s">
        <v>162</v>
      </c>
      <c r="C295" s="9"/>
      <c r="D295" s="10"/>
      <c r="E295" s="10"/>
      <c r="F295" s="10"/>
    </row>
    <row r="296" spans="1:6" ht="30" x14ac:dyDescent="0.25">
      <c r="A296" s="13" t="s">
        <v>46</v>
      </c>
      <c r="B296" s="14" t="s">
        <v>163</v>
      </c>
      <c r="C296" s="14" t="s">
        <v>48</v>
      </c>
      <c r="D296" s="15">
        <v>1</v>
      </c>
      <c r="E296" s="15"/>
      <c r="F296" s="15"/>
    </row>
    <row r="297" spans="1:6" x14ac:dyDescent="0.25">
      <c r="A297" s="13" t="s">
        <v>46</v>
      </c>
      <c r="B297" s="14" t="s">
        <v>164</v>
      </c>
      <c r="C297" s="14" t="s">
        <v>48</v>
      </c>
      <c r="D297" s="15">
        <v>1</v>
      </c>
      <c r="E297" s="15"/>
      <c r="F297" s="15"/>
    </row>
    <row r="298" spans="1:6" x14ac:dyDescent="0.25">
      <c r="A298" s="8" t="s">
        <v>65</v>
      </c>
      <c r="B298" s="9" t="s">
        <v>165</v>
      </c>
      <c r="C298" s="9" t="s">
        <v>36</v>
      </c>
      <c r="D298" s="10">
        <v>9</v>
      </c>
      <c r="E298" s="34"/>
      <c r="F298" s="1">
        <f t="shared" ref="F298:F303" si="3">ROUND(D298*E298,2)</f>
        <v>0</v>
      </c>
    </row>
    <row r="299" spans="1:6" x14ac:dyDescent="0.25">
      <c r="A299" s="8" t="s">
        <v>95</v>
      </c>
      <c r="B299" s="9" t="s">
        <v>166</v>
      </c>
      <c r="C299" s="9" t="s">
        <v>48</v>
      </c>
      <c r="D299" s="10">
        <v>9</v>
      </c>
      <c r="E299" s="34"/>
      <c r="F299" s="1">
        <f t="shared" si="3"/>
        <v>0</v>
      </c>
    </row>
    <row r="300" spans="1:6" x14ac:dyDescent="0.25">
      <c r="A300" s="8" t="s">
        <v>97</v>
      </c>
      <c r="B300" s="9" t="s">
        <v>167</v>
      </c>
      <c r="C300" s="9" t="s">
        <v>48</v>
      </c>
      <c r="D300" s="10">
        <v>2</v>
      </c>
      <c r="E300" s="34"/>
      <c r="F300" s="1">
        <f t="shared" si="3"/>
        <v>0</v>
      </c>
    </row>
    <row r="301" spans="1:6" x14ac:dyDescent="0.25">
      <c r="A301" s="8" t="s">
        <v>99</v>
      </c>
      <c r="B301" s="9" t="s">
        <v>168</v>
      </c>
      <c r="C301" s="9" t="s">
        <v>48</v>
      </c>
      <c r="D301" s="10">
        <v>3</v>
      </c>
      <c r="E301" s="34"/>
      <c r="F301" s="1">
        <f t="shared" si="3"/>
        <v>0</v>
      </c>
    </row>
    <row r="302" spans="1:6" ht="30" x14ac:dyDescent="0.25">
      <c r="A302" s="8" t="s">
        <v>101</v>
      </c>
      <c r="B302" s="9" t="s">
        <v>169</v>
      </c>
      <c r="C302" s="9" t="s">
        <v>48</v>
      </c>
      <c r="D302" s="10">
        <v>4</v>
      </c>
      <c r="E302" s="34"/>
      <c r="F302" s="1">
        <f t="shared" si="3"/>
        <v>0</v>
      </c>
    </row>
    <row r="303" spans="1:6" ht="30" x14ac:dyDescent="0.25">
      <c r="A303" s="8" t="s">
        <v>103</v>
      </c>
      <c r="B303" s="9" t="s">
        <v>170</v>
      </c>
      <c r="C303" s="9" t="s">
        <v>48</v>
      </c>
      <c r="D303" s="10">
        <v>1</v>
      </c>
      <c r="E303" s="34"/>
      <c r="F303" s="1">
        <f t="shared" si="3"/>
        <v>0</v>
      </c>
    </row>
    <row r="305" spans="1:6" x14ac:dyDescent="0.25">
      <c r="A305" s="11" t="s">
        <v>83</v>
      </c>
      <c r="B305" s="39" t="s">
        <v>171</v>
      </c>
      <c r="C305" s="39"/>
      <c r="D305" s="40"/>
      <c r="E305" s="40"/>
      <c r="F305" s="2">
        <f>SUM(F289:F303)</f>
        <v>0</v>
      </c>
    </row>
    <row r="307" spans="1:6" x14ac:dyDescent="0.25">
      <c r="A307" s="11" t="s">
        <v>106</v>
      </c>
      <c r="B307" s="39" t="s">
        <v>172</v>
      </c>
      <c r="C307" s="40"/>
      <c r="D307" s="40"/>
      <c r="E307" s="40"/>
      <c r="F307" s="41"/>
    </row>
    <row r="309" spans="1:6" x14ac:dyDescent="0.25">
      <c r="A309" s="8" t="s">
        <v>31</v>
      </c>
      <c r="B309" s="9" t="s">
        <v>173</v>
      </c>
      <c r="C309" s="9" t="s">
        <v>48</v>
      </c>
      <c r="D309" s="10">
        <v>22</v>
      </c>
      <c r="E309" s="34"/>
      <c r="F309" s="1">
        <f t="shared" ref="F309:F315" si="4">ROUND(D309*E309,2)</f>
        <v>0</v>
      </c>
    </row>
    <row r="310" spans="1:6" ht="30" x14ac:dyDescent="0.25">
      <c r="A310" s="8" t="s">
        <v>39</v>
      </c>
      <c r="B310" s="9" t="s">
        <v>174</v>
      </c>
      <c r="C310" s="9" t="s">
        <v>48</v>
      </c>
      <c r="D310" s="10">
        <v>6</v>
      </c>
      <c r="E310" s="34"/>
      <c r="F310" s="1">
        <f t="shared" si="4"/>
        <v>0</v>
      </c>
    </row>
    <row r="311" spans="1:6" ht="30" x14ac:dyDescent="0.25">
      <c r="A311" s="8" t="s">
        <v>71</v>
      </c>
      <c r="B311" s="9" t="s">
        <v>175</v>
      </c>
      <c r="C311" s="9" t="s">
        <v>48</v>
      </c>
      <c r="D311" s="10">
        <v>8</v>
      </c>
      <c r="E311" s="34"/>
      <c r="F311" s="1">
        <f t="shared" si="4"/>
        <v>0</v>
      </c>
    </row>
    <row r="312" spans="1:6" x14ac:dyDescent="0.25">
      <c r="A312" s="8" t="s">
        <v>75</v>
      </c>
      <c r="B312" s="9" t="s">
        <v>176</v>
      </c>
      <c r="C312" s="9" t="s">
        <v>48</v>
      </c>
      <c r="D312" s="10">
        <v>3</v>
      </c>
      <c r="E312" s="34"/>
      <c r="F312" s="1">
        <f t="shared" si="4"/>
        <v>0</v>
      </c>
    </row>
    <row r="313" spans="1:6" ht="30" x14ac:dyDescent="0.25">
      <c r="A313" s="8" t="s">
        <v>77</v>
      </c>
      <c r="B313" s="9" t="s">
        <v>177</v>
      </c>
      <c r="C313" s="9" t="s">
        <v>48</v>
      </c>
      <c r="D313" s="10">
        <v>16</v>
      </c>
      <c r="E313" s="34"/>
      <c r="F313" s="1">
        <f t="shared" si="4"/>
        <v>0</v>
      </c>
    </row>
    <row r="314" spans="1:6" ht="30" x14ac:dyDescent="0.25">
      <c r="A314" s="8" t="s">
        <v>91</v>
      </c>
      <c r="B314" s="9" t="s">
        <v>178</v>
      </c>
      <c r="C314" s="9" t="s">
        <v>48</v>
      </c>
      <c r="D314" s="10">
        <v>2</v>
      </c>
      <c r="E314" s="34"/>
      <c r="F314" s="1">
        <f t="shared" si="4"/>
        <v>0</v>
      </c>
    </row>
    <row r="315" spans="1:6" x14ac:dyDescent="0.25">
      <c r="A315" s="8" t="s">
        <v>93</v>
      </c>
      <c r="B315" s="9" t="s">
        <v>179</v>
      </c>
      <c r="C315" s="9" t="s">
        <v>48</v>
      </c>
      <c r="D315" s="10">
        <v>17</v>
      </c>
      <c r="E315" s="34"/>
      <c r="F315" s="1">
        <f t="shared" si="4"/>
        <v>0</v>
      </c>
    </row>
    <row r="317" spans="1:6" x14ac:dyDescent="0.25">
      <c r="A317" s="11" t="s">
        <v>106</v>
      </c>
      <c r="B317" s="39" t="s">
        <v>180</v>
      </c>
      <c r="C317" s="39"/>
      <c r="D317" s="40"/>
      <c r="E317" s="40"/>
      <c r="F317" s="2">
        <f>SUM(F309:F315)</f>
        <v>0</v>
      </c>
    </row>
    <row r="319" spans="1:6" x14ac:dyDescent="0.25">
      <c r="A319" s="11" t="s">
        <v>115</v>
      </c>
      <c r="B319" s="39" t="s">
        <v>181</v>
      </c>
      <c r="C319" s="40"/>
      <c r="D319" s="40"/>
      <c r="E319" s="40"/>
      <c r="F319" s="41"/>
    </row>
    <row r="321" spans="1:6" x14ac:dyDescent="0.25">
      <c r="A321" s="8" t="s">
        <v>31</v>
      </c>
      <c r="B321" s="12" t="s">
        <v>182</v>
      </c>
      <c r="C321" s="9"/>
      <c r="D321" s="10"/>
      <c r="E321" s="10"/>
      <c r="F321" s="10"/>
    </row>
    <row r="322" spans="1:6" x14ac:dyDescent="0.25">
      <c r="A322" s="13" t="s">
        <v>183</v>
      </c>
      <c r="B322" s="14" t="s">
        <v>184</v>
      </c>
      <c r="C322" s="14"/>
      <c r="D322" s="15"/>
      <c r="E322" s="15"/>
      <c r="F322" s="15"/>
    </row>
    <row r="323" spans="1:6" x14ac:dyDescent="0.25">
      <c r="A323" s="13" t="s">
        <v>46</v>
      </c>
      <c r="B323" s="14" t="s">
        <v>185</v>
      </c>
      <c r="C323" s="14" t="s">
        <v>48</v>
      </c>
      <c r="D323" s="15">
        <v>1</v>
      </c>
      <c r="E323" s="15"/>
      <c r="F323" s="15"/>
    </row>
    <row r="324" spans="1:6" x14ac:dyDescent="0.25">
      <c r="A324" s="13" t="s">
        <v>46</v>
      </c>
      <c r="B324" s="14" t="s">
        <v>186</v>
      </c>
      <c r="C324" s="14" t="s">
        <v>48</v>
      </c>
      <c r="D324" s="15">
        <v>3</v>
      </c>
      <c r="E324" s="15"/>
      <c r="F324" s="15"/>
    </row>
    <row r="325" spans="1:6" x14ac:dyDescent="0.25">
      <c r="A325" s="13" t="s">
        <v>46</v>
      </c>
      <c r="B325" s="14" t="s">
        <v>187</v>
      </c>
      <c r="C325" s="14" t="s">
        <v>48</v>
      </c>
      <c r="D325" s="15">
        <v>2</v>
      </c>
      <c r="E325" s="15"/>
      <c r="F325" s="15"/>
    </row>
    <row r="326" spans="1:6" x14ac:dyDescent="0.25">
      <c r="A326" s="13" t="s">
        <v>46</v>
      </c>
      <c r="B326" s="14" t="s">
        <v>188</v>
      </c>
      <c r="C326" s="14" t="s">
        <v>48</v>
      </c>
      <c r="D326" s="15">
        <v>1</v>
      </c>
      <c r="E326" s="15"/>
      <c r="F326" s="15"/>
    </row>
    <row r="327" spans="1:6" x14ac:dyDescent="0.25">
      <c r="A327" s="8" t="s">
        <v>65</v>
      </c>
      <c r="B327" s="9" t="s">
        <v>189</v>
      </c>
      <c r="C327" s="9" t="s">
        <v>36</v>
      </c>
      <c r="D327" s="10">
        <v>2</v>
      </c>
      <c r="E327" s="34"/>
      <c r="F327" s="1">
        <f>ROUND(D327*E327,2)</f>
        <v>0</v>
      </c>
    </row>
    <row r="328" spans="1:6" x14ac:dyDescent="0.25">
      <c r="A328" s="8" t="s">
        <v>39</v>
      </c>
      <c r="B328" s="12" t="s">
        <v>190</v>
      </c>
      <c r="C328" s="9"/>
      <c r="D328" s="10"/>
      <c r="E328" s="10"/>
      <c r="F328" s="10"/>
    </row>
    <row r="329" spans="1:6" x14ac:dyDescent="0.25">
      <c r="A329" s="13" t="s">
        <v>183</v>
      </c>
      <c r="B329" s="14" t="s">
        <v>191</v>
      </c>
      <c r="C329" s="14"/>
      <c r="D329" s="15"/>
      <c r="E329" s="15"/>
      <c r="F329" s="15"/>
    </row>
    <row r="330" spans="1:6" x14ac:dyDescent="0.25">
      <c r="A330" s="13" t="s">
        <v>46</v>
      </c>
      <c r="B330" s="14" t="s">
        <v>185</v>
      </c>
      <c r="C330" s="14" t="s">
        <v>48</v>
      </c>
      <c r="D330" s="15">
        <v>1</v>
      </c>
      <c r="E330" s="15"/>
      <c r="F330" s="15"/>
    </row>
    <row r="331" spans="1:6" x14ac:dyDescent="0.25">
      <c r="A331" s="13" t="s">
        <v>46</v>
      </c>
      <c r="B331" s="14" t="s">
        <v>186</v>
      </c>
      <c r="C331" s="14" t="s">
        <v>48</v>
      </c>
      <c r="D331" s="15">
        <v>3</v>
      </c>
      <c r="E331" s="15"/>
      <c r="F331" s="15"/>
    </row>
    <row r="332" spans="1:6" x14ac:dyDescent="0.25">
      <c r="A332" s="13" t="s">
        <v>46</v>
      </c>
      <c r="B332" s="14" t="s">
        <v>187</v>
      </c>
      <c r="C332" s="14" t="s">
        <v>48</v>
      </c>
      <c r="D332" s="15">
        <v>2</v>
      </c>
      <c r="E332" s="15"/>
      <c r="F332" s="15"/>
    </row>
    <row r="333" spans="1:6" x14ac:dyDescent="0.25">
      <c r="A333" s="13" t="s">
        <v>46</v>
      </c>
      <c r="B333" s="14" t="s">
        <v>188</v>
      </c>
      <c r="C333" s="14" t="s">
        <v>48</v>
      </c>
      <c r="D333" s="15">
        <v>1</v>
      </c>
      <c r="E333" s="15"/>
      <c r="F333" s="15"/>
    </row>
    <row r="334" spans="1:6" x14ac:dyDescent="0.25">
      <c r="A334" s="13" t="s">
        <v>46</v>
      </c>
      <c r="B334" s="14" t="s">
        <v>192</v>
      </c>
      <c r="C334" s="14" t="s">
        <v>48</v>
      </c>
      <c r="D334" s="15">
        <v>1</v>
      </c>
      <c r="E334" s="15"/>
      <c r="F334" s="15"/>
    </row>
    <row r="335" spans="1:6" x14ac:dyDescent="0.25">
      <c r="A335" s="8" t="s">
        <v>65</v>
      </c>
      <c r="B335" s="9" t="s">
        <v>189</v>
      </c>
      <c r="C335" s="9" t="s">
        <v>36</v>
      </c>
      <c r="D335" s="10">
        <v>1</v>
      </c>
      <c r="E335" s="34"/>
      <c r="F335" s="1">
        <f>ROUND(D335*E335,2)</f>
        <v>0</v>
      </c>
    </row>
    <row r="336" spans="1:6" x14ac:dyDescent="0.25">
      <c r="A336" s="8" t="s">
        <v>71</v>
      </c>
      <c r="B336" s="12" t="s">
        <v>193</v>
      </c>
      <c r="C336" s="9"/>
      <c r="D336" s="10"/>
      <c r="E336" s="10"/>
      <c r="F336" s="10"/>
    </row>
    <row r="337" spans="1:6" x14ac:dyDescent="0.25">
      <c r="A337" s="13" t="s">
        <v>183</v>
      </c>
      <c r="B337" s="14" t="s">
        <v>194</v>
      </c>
      <c r="C337" s="14"/>
      <c r="D337" s="15"/>
      <c r="E337" s="15"/>
      <c r="F337" s="15"/>
    </row>
    <row r="338" spans="1:6" x14ac:dyDescent="0.25">
      <c r="A338" s="13" t="s">
        <v>46</v>
      </c>
      <c r="B338" s="14" t="s">
        <v>185</v>
      </c>
      <c r="C338" s="14" t="s">
        <v>48</v>
      </c>
      <c r="D338" s="15">
        <v>6</v>
      </c>
      <c r="E338" s="15"/>
      <c r="F338" s="15"/>
    </row>
    <row r="339" spans="1:6" x14ac:dyDescent="0.25">
      <c r="A339" s="13" t="s">
        <v>46</v>
      </c>
      <c r="B339" s="14" t="s">
        <v>187</v>
      </c>
      <c r="C339" s="14" t="s">
        <v>48</v>
      </c>
      <c r="D339" s="15">
        <v>4</v>
      </c>
      <c r="E339" s="15"/>
      <c r="F339" s="15"/>
    </row>
    <row r="340" spans="1:6" x14ac:dyDescent="0.25">
      <c r="A340" s="8" t="s">
        <v>65</v>
      </c>
      <c r="B340" s="9" t="s">
        <v>189</v>
      </c>
      <c r="C340" s="9" t="s">
        <v>36</v>
      </c>
      <c r="D340" s="10">
        <v>1</v>
      </c>
      <c r="E340" s="34"/>
      <c r="F340" s="1">
        <f>ROUND(D340*E340,2)</f>
        <v>0</v>
      </c>
    </row>
    <row r="341" spans="1:6" x14ac:dyDescent="0.25">
      <c r="A341" s="8" t="s">
        <v>75</v>
      </c>
      <c r="B341" s="12" t="s">
        <v>195</v>
      </c>
      <c r="C341" s="9"/>
      <c r="D341" s="10"/>
      <c r="E341" s="10"/>
      <c r="F341" s="10"/>
    </row>
    <row r="342" spans="1:6" x14ac:dyDescent="0.25">
      <c r="A342" s="13" t="s">
        <v>183</v>
      </c>
      <c r="B342" s="14" t="s">
        <v>196</v>
      </c>
      <c r="C342" s="14"/>
      <c r="D342" s="15"/>
      <c r="E342" s="15"/>
      <c r="F342" s="15"/>
    </row>
    <row r="343" spans="1:6" x14ac:dyDescent="0.25">
      <c r="A343" s="13" t="s">
        <v>46</v>
      </c>
      <c r="B343" s="14" t="s">
        <v>185</v>
      </c>
      <c r="C343" s="14" t="s">
        <v>48</v>
      </c>
      <c r="D343" s="15">
        <v>8</v>
      </c>
      <c r="E343" s="15"/>
      <c r="F343" s="15"/>
    </row>
    <row r="344" spans="1:6" x14ac:dyDescent="0.25">
      <c r="A344" s="13" t="s">
        <v>46</v>
      </c>
      <c r="B344" s="14" t="s">
        <v>187</v>
      </c>
      <c r="C344" s="14" t="s">
        <v>48</v>
      </c>
      <c r="D344" s="15">
        <v>4</v>
      </c>
      <c r="E344" s="15"/>
      <c r="F344" s="15"/>
    </row>
    <row r="345" spans="1:6" x14ac:dyDescent="0.25">
      <c r="A345" s="8" t="s">
        <v>65</v>
      </c>
      <c r="B345" s="9" t="s">
        <v>189</v>
      </c>
      <c r="C345" s="9" t="s">
        <v>36</v>
      </c>
      <c r="D345" s="10">
        <v>1</v>
      </c>
      <c r="E345" s="34"/>
      <c r="F345" s="1">
        <f>ROUND(D345*E345,2)</f>
        <v>0</v>
      </c>
    </row>
    <row r="346" spans="1:6" x14ac:dyDescent="0.25">
      <c r="A346" s="8" t="s">
        <v>77</v>
      </c>
      <c r="B346" s="12" t="s">
        <v>197</v>
      </c>
      <c r="C346" s="9"/>
      <c r="D346" s="10"/>
      <c r="E346" s="10"/>
      <c r="F346" s="10"/>
    </row>
    <row r="347" spans="1:6" x14ac:dyDescent="0.25">
      <c r="A347" s="13" t="s">
        <v>183</v>
      </c>
      <c r="B347" s="14" t="s">
        <v>198</v>
      </c>
      <c r="C347" s="14"/>
      <c r="D347" s="15"/>
      <c r="E347" s="15"/>
      <c r="F347" s="15"/>
    </row>
    <row r="348" spans="1:6" x14ac:dyDescent="0.25">
      <c r="A348" s="13" t="s">
        <v>46</v>
      </c>
      <c r="B348" s="14" t="s">
        <v>185</v>
      </c>
      <c r="C348" s="14" t="s">
        <v>48</v>
      </c>
      <c r="D348" s="15">
        <v>2</v>
      </c>
      <c r="E348" s="15"/>
      <c r="F348" s="15"/>
    </row>
    <row r="349" spans="1:6" x14ac:dyDescent="0.25">
      <c r="A349" s="13" t="s">
        <v>46</v>
      </c>
      <c r="B349" s="14" t="s">
        <v>187</v>
      </c>
      <c r="C349" s="14" t="s">
        <v>48</v>
      </c>
      <c r="D349" s="15">
        <v>2</v>
      </c>
      <c r="E349" s="15"/>
      <c r="F349" s="15"/>
    </row>
    <row r="350" spans="1:6" x14ac:dyDescent="0.25">
      <c r="A350" s="8" t="s">
        <v>65</v>
      </c>
      <c r="B350" s="9" t="s">
        <v>189</v>
      </c>
      <c r="C350" s="9" t="s">
        <v>36</v>
      </c>
      <c r="D350" s="10">
        <v>1</v>
      </c>
      <c r="E350" s="34"/>
      <c r="F350" s="1">
        <f>ROUND(D350*E350,2)</f>
        <v>0</v>
      </c>
    </row>
    <row r="351" spans="1:6" x14ac:dyDescent="0.25">
      <c r="A351" s="8" t="s">
        <v>91</v>
      </c>
      <c r="B351" s="12" t="s">
        <v>199</v>
      </c>
      <c r="C351" s="9"/>
      <c r="D351" s="10"/>
      <c r="E351" s="10"/>
      <c r="F351" s="10"/>
    </row>
    <row r="352" spans="1:6" x14ac:dyDescent="0.25">
      <c r="A352" s="13" t="s">
        <v>183</v>
      </c>
      <c r="B352" s="14" t="s">
        <v>200</v>
      </c>
      <c r="C352" s="14"/>
      <c r="D352" s="15"/>
      <c r="E352" s="15"/>
      <c r="F352" s="15"/>
    </row>
    <row r="353" spans="1:6" x14ac:dyDescent="0.25">
      <c r="A353" s="13" t="s">
        <v>46</v>
      </c>
      <c r="B353" s="14" t="s">
        <v>185</v>
      </c>
      <c r="C353" s="14" t="s">
        <v>48</v>
      </c>
      <c r="D353" s="15">
        <v>2</v>
      </c>
      <c r="E353" s="15"/>
      <c r="F353" s="15"/>
    </row>
    <row r="354" spans="1:6" x14ac:dyDescent="0.25">
      <c r="A354" s="8" t="s">
        <v>65</v>
      </c>
      <c r="B354" s="9" t="s">
        <v>189</v>
      </c>
      <c r="C354" s="9" t="s">
        <v>36</v>
      </c>
      <c r="D354" s="10">
        <v>1</v>
      </c>
      <c r="E354" s="34"/>
      <c r="F354" s="1">
        <f>ROUND(D354*E354,2)</f>
        <v>0</v>
      </c>
    </row>
    <row r="356" spans="1:6" s="19" customFormat="1" x14ac:dyDescent="0.25">
      <c r="A356" s="18" t="s">
        <v>115</v>
      </c>
      <c r="B356" s="48" t="s">
        <v>201</v>
      </c>
      <c r="C356" s="48"/>
      <c r="D356" s="46"/>
      <c r="E356" s="46"/>
      <c r="F356" s="3">
        <f>SUM(F321:F354)</f>
        <v>0</v>
      </c>
    </row>
    <row r="358" spans="1:6" x14ac:dyDescent="0.25">
      <c r="A358" s="11" t="s">
        <v>133</v>
      </c>
      <c r="B358" s="39" t="s">
        <v>202</v>
      </c>
      <c r="C358" s="40"/>
      <c r="D358" s="40"/>
      <c r="E358" s="40"/>
      <c r="F358" s="41"/>
    </row>
    <row r="360" spans="1:6" x14ac:dyDescent="0.25">
      <c r="A360" s="8" t="s">
        <v>31</v>
      </c>
      <c r="B360" s="12" t="s">
        <v>203</v>
      </c>
      <c r="C360" s="9"/>
      <c r="D360" s="10"/>
      <c r="E360" s="10"/>
      <c r="F360" s="10"/>
    </row>
    <row r="361" spans="1:6" x14ac:dyDescent="0.25">
      <c r="A361" s="13" t="s">
        <v>183</v>
      </c>
      <c r="B361" s="14" t="s">
        <v>196</v>
      </c>
      <c r="C361" s="14"/>
      <c r="D361" s="15"/>
      <c r="E361" s="15"/>
      <c r="F361" s="15"/>
    </row>
    <row r="362" spans="1:6" ht="45" x14ac:dyDescent="0.25">
      <c r="A362" s="13" t="s">
        <v>46</v>
      </c>
      <c r="B362" s="14" t="s">
        <v>204</v>
      </c>
      <c r="C362" s="14" t="s">
        <v>48</v>
      </c>
      <c r="D362" s="15">
        <v>1</v>
      </c>
      <c r="E362" s="15"/>
      <c r="F362" s="15"/>
    </row>
    <row r="363" spans="1:6" x14ac:dyDescent="0.25">
      <c r="A363" s="13" t="s">
        <v>46</v>
      </c>
      <c r="B363" s="14" t="s">
        <v>185</v>
      </c>
      <c r="C363" s="14" t="s">
        <v>48</v>
      </c>
      <c r="D363" s="15">
        <v>8</v>
      </c>
      <c r="E363" s="15"/>
      <c r="F363" s="15"/>
    </row>
    <row r="364" spans="1:6" x14ac:dyDescent="0.25">
      <c r="A364" s="13" t="s">
        <v>46</v>
      </c>
      <c r="B364" s="14" t="s">
        <v>187</v>
      </c>
      <c r="C364" s="14" t="s">
        <v>48</v>
      </c>
      <c r="D364" s="15">
        <v>4</v>
      </c>
      <c r="E364" s="15"/>
      <c r="F364" s="15"/>
    </row>
    <row r="365" spans="1:6" x14ac:dyDescent="0.25">
      <c r="A365" s="8" t="s">
        <v>65</v>
      </c>
      <c r="B365" s="9" t="s">
        <v>189</v>
      </c>
      <c r="C365" s="9" t="s">
        <v>36</v>
      </c>
      <c r="D365" s="10">
        <v>4</v>
      </c>
      <c r="E365" s="34"/>
      <c r="F365" s="1">
        <f>ROUND(D365*E365,2)</f>
        <v>0</v>
      </c>
    </row>
    <row r="366" spans="1:6" x14ac:dyDescent="0.25">
      <c r="A366" s="8" t="s">
        <v>39</v>
      </c>
      <c r="B366" s="12" t="s">
        <v>205</v>
      </c>
      <c r="C366" s="9"/>
      <c r="D366" s="10"/>
      <c r="E366" s="10"/>
      <c r="F366" s="10"/>
    </row>
    <row r="367" spans="1:6" x14ac:dyDescent="0.25">
      <c r="A367" s="13" t="s">
        <v>183</v>
      </c>
      <c r="B367" s="14" t="s">
        <v>184</v>
      </c>
      <c r="C367" s="14"/>
      <c r="D367" s="15"/>
      <c r="E367" s="15"/>
      <c r="F367" s="15"/>
    </row>
    <row r="368" spans="1:6" ht="45" x14ac:dyDescent="0.25">
      <c r="A368" s="13" t="s">
        <v>46</v>
      </c>
      <c r="B368" s="14" t="s">
        <v>204</v>
      </c>
      <c r="C368" s="14" t="s">
        <v>48</v>
      </c>
      <c r="D368" s="15">
        <v>1</v>
      </c>
      <c r="E368" s="15"/>
      <c r="F368" s="15"/>
    </row>
    <row r="369" spans="1:6" x14ac:dyDescent="0.25">
      <c r="A369" s="13" t="s">
        <v>46</v>
      </c>
      <c r="B369" s="14" t="s">
        <v>185</v>
      </c>
      <c r="C369" s="14" t="s">
        <v>48</v>
      </c>
      <c r="D369" s="15">
        <v>4</v>
      </c>
      <c r="E369" s="15"/>
      <c r="F369" s="15"/>
    </row>
    <row r="370" spans="1:6" x14ac:dyDescent="0.25">
      <c r="A370" s="8" t="s">
        <v>65</v>
      </c>
      <c r="B370" s="9" t="s">
        <v>189</v>
      </c>
      <c r="C370" s="9" t="s">
        <v>36</v>
      </c>
      <c r="D370" s="10">
        <v>3</v>
      </c>
      <c r="E370" s="34"/>
      <c r="F370" s="1">
        <f>ROUND(D370*E370,2)</f>
        <v>0</v>
      </c>
    </row>
    <row r="371" spans="1:6" x14ac:dyDescent="0.25">
      <c r="A371" s="8" t="s">
        <v>71</v>
      </c>
      <c r="B371" s="12" t="s">
        <v>206</v>
      </c>
      <c r="C371" s="9"/>
      <c r="D371" s="10"/>
      <c r="E371" s="10"/>
      <c r="F371" s="10"/>
    </row>
    <row r="372" spans="1:6" x14ac:dyDescent="0.25">
      <c r="A372" s="13" t="s">
        <v>183</v>
      </c>
      <c r="B372" s="14" t="s">
        <v>200</v>
      </c>
      <c r="C372" s="14"/>
      <c r="D372" s="15"/>
      <c r="E372" s="15"/>
      <c r="F372" s="15"/>
    </row>
    <row r="373" spans="1:6" ht="45" x14ac:dyDescent="0.25">
      <c r="A373" s="13" t="s">
        <v>46</v>
      </c>
      <c r="B373" s="14" t="s">
        <v>204</v>
      </c>
      <c r="C373" s="14" t="s">
        <v>48</v>
      </c>
      <c r="D373" s="15">
        <v>1</v>
      </c>
      <c r="E373" s="15"/>
      <c r="F373" s="15"/>
    </row>
    <row r="374" spans="1:6" x14ac:dyDescent="0.25">
      <c r="A374" s="13" t="s">
        <v>46</v>
      </c>
      <c r="B374" s="14" t="s">
        <v>185</v>
      </c>
      <c r="C374" s="14" t="s">
        <v>48</v>
      </c>
      <c r="D374" s="15">
        <v>2</v>
      </c>
      <c r="E374" s="15"/>
      <c r="F374" s="15"/>
    </row>
    <row r="375" spans="1:6" x14ac:dyDescent="0.25">
      <c r="A375" s="8" t="s">
        <v>65</v>
      </c>
      <c r="B375" s="9" t="s">
        <v>189</v>
      </c>
      <c r="C375" s="9" t="s">
        <v>36</v>
      </c>
      <c r="D375" s="10">
        <v>3</v>
      </c>
      <c r="E375" s="34"/>
      <c r="F375" s="1">
        <f>ROUND(D375*E375,2)</f>
        <v>0</v>
      </c>
    </row>
    <row r="376" spans="1:6" x14ac:dyDescent="0.25">
      <c r="A376" s="8" t="s">
        <v>75</v>
      </c>
      <c r="B376" s="12" t="s">
        <v>207</v>
      </c>
      <c r="C376" s="9"/>
      <c r="D376" s="10"/>
      <c r="E376" s="10"/>
      <c r="F376" s="10"/>
    </row>
    <row r="377" spans="1:6" x14ac:dyDescent="0.25">
      <c r="A377" s="13" t="s">
        <v>183</v>
      </c>
      <c r="B377" s="14" t="s">
        <v>208</v>
      </c>
      <c r="C377" s="14"/>
      <c r="D377" s="15"/>
      <c r="E377" s="15"/>
      <c r="F377" s="15"/>
    </row>
    <row r="378" spans="1:6" ht="45" x14ac:dyDescent="0.25">
      <c r="A378" s="13" t="s">
        <v>46</v>
      </c>
      <c r="B378" s="14" t="s">
        <v>204</v>
      </c>
      <c r="C378" s="14" t="s">
        <v>48</v>
      </c>
      <c r="D378" s="15">
        <v>1</v>
      </c>
      <c r="E378" s="15"/>
      <c r="F378" s="15"/>
    </row>
    <row r="379" spans="1:6" x14ac:dyDescent="0.25">
      <c r="A379" s="13" t="s">
        <v>46</v>
      </c>
      <c r="B379" s="14" t="s">
        <v>185</v>
      </c>
      <c r="C379" s="14" t="s">
        <v>48</v>
      </c>
      <c r="D379" s="15">
        <v>2</v>
      </c>
      <c r="E379" s="15"/>
      <c r="F379" s="15"/>
    </row>
    <row r="380" spans="1:6" x14ac:dyDescent="0.25">
      <c r="A380" s="13" t="s">
        <v>46</v>
      </c>
      <c r="B380" s="14" t="s">
        <v>187</v>
      </c>
      <c r="C380" s="14" t="s">
        <v>48</v>
      </c>
      <c r="D380" s="15">
        <v>1</v>
      </c>
      <c r="E380" s="15"/>
      <c r="F380" s="15"/>
    </row>
    <row r="381" spans="1:6" x14ac:dyDescent="0.25">
      <c r="A381" s="8" t="s">
        <v>65</v>
      </c>
      <c r="B381" s="9" t="s">
        <v>189</v>
      </c>
      <c r="C381" s="9" t="s">
        <v>36</v>
      </c>
      <c r="D381" s="10">
        <v>1</v>
      </c>
      <c r="E381" s="34"/>
      <c r="F381" s="1">
        <f>ROUND(D381*E381,2)</f>
        <v>0</v>
      </c>
    </row>
    <row r="383" spans="1:6" x14ac:dyDescent="0.25">
      <c r="A383" s="11" t="s">
        <v>133</v>
      </c>
      <c r="B383" s="39" t="s">
        <v>209</v>
      </c>
      <c r="C383" s="39"/>
      <c r="D383" s="40"/>
      <c r="E383" s="40"/>
      <c r="F383" s="2">
        <f>SUM(F360:F381)</f>
        <v>0</v>
      </c>
    </row>
    <row r="385" spans="1:6" x14ac:dyDescent="0.25">
      <c r="A385" s="11" t="s">
        <v>138</v>
      </c>
      <c r="B385" s="39" t="s">
        <v>210</v>
      </c>
      <c r="C385" s="40"/>
      <c r="D385" s="40"/>
      <c r="E385" s="40"/>
      <c r="F385" s="41"/>
    </row>
    <row r="387" spans="1:6" x14ac:dyDescent="0.25">
      <c r="A387" s="8" t="s">
        <v>31</v>
      </c>
      <c r="B387" s="9" t="s">
        <v>211</v>
      </c>
      <c r="C387" s="9"/>
      <c r="D387" s="10"/>
      <c r="E387" s="10"/>
      <c r="F387" s="10"/>
    </row>
    <row r="388" spans="1:6" x14ac:dyDescent="0.25">
      <c r="A388" s="13" t="s">
        <v>46</v>
      </c>
      <c r="B388" s="14" t="s">
        <v>212</v>
      </c>
      <c r="C388" s="14" t="s">
        <v>48</v>
      </c>
      <c r="D388" s="15">
        <v>13</v>
      </c>
      <c r="E388" s="15"/>
      <c r="F388" s="15"/>
    </row>
    <row r="389" spans="1:6" x14ac:dyDescent="0.25">
      <c r="A389" s="13" t="s">
        <v>46</v>
      </c>
      <c r="B389" s="14" t="s">
        <v>213</v>
      </c>
      <c r="C389" s="14" t="s">
        <v>48</v>
      </c>
      <c r="D389" s="15">
        <v>13</v>
      </c>
      <c r="E389" s="15"/>
      <c r="F389" s="15"/>
    </row>
    <row r="390" spans="1:6" x14ac:dyDescent="0.25">
      <c r="A390" s="13" t="s">
        <v>46</v>
      </c>
      <c r="B390" s="14" t="s">
        <v>214</v>
      </c>
      <c r="C390" s="14" t="s">
        <v>48</v>
      </c>
      <c r="D390" s="15">
        <v>1</v>
      </c>
      <c r="E390" s="15"/>
      <c r="F390" s="15"/>
    </row>
    <row r="391" spans="1:6" x14ac:dyDescent="0.25">
      <c r="A391" s="13" t="s">
        <v>46</v>
      </c>
      <c r="B391" s="14" t="s">
        <v>215</v>
      </c>
      <c r="C391" s="14" t="s">
        <v>48</v>
      </c>
      <c r="D391" s="15">
        <v>1</v>
      </c>
      <c r="E391" s="15"/>
      <c r="F391" s="15"/>
    </row>
    <row r="392" spans="1:6" x14ac:dyDescent="0.25">
      <c r="A392" s="13" t="s">
        <v>46</v>
      </c>
      <c r="B392" s="14" t="s">
        <v>216</v>
      </c>
      <c r="C392" s="14" t="s">
        <v>48</v>
      </c>
      <c r="D392" s="15">
        <v>12</v>
      </c>
      <c r="E392" s="15"/>
      <c r="F392" s="15"/>
    </row>
    <row r="393" spans="1:6" x14ac:dyDescent="0.25">
      <c r="A393" s="13" t="s">
        <v>46</v>
      </c>
      <c r="B393" s="14" t="s">
        <v>217</v>
      </c>
      <c r="C393" s="14" t="s">
        <v>48</v>
      </c>
      <c r="D393" s="15">
        <v>4</v>
      </c>
      <c r="E393" s="15"/>
      <c r="F393" s="15"/>
    </row>
    <row r="394" spans="1:6" x14ac:dyDescent="0.25">
      <c r="A394" s="13" t="s">
        <v>46</v>
      </c>
      <c r="B394" s="14" t="s">
        <v>218</v>
      </c>
      <c r="C394" s="14" t="s">
        <v>48</v>
      </c>
      <c r="D394" s="15">
        <v>2</v>
      </c>
      <c r="E394" s="15"/>
      <c r="F394" s="15"/>
    </row>
    <row r="395" spans="1:6" x14ac:dyDescent="0.25">
      <c r="A395" s="13" t="s">
        <v>46</v>
      </c>
      <c r="B395" s="14" t="s">
        <v>219</v>
      </c>
      <c r="C395" s="14" t="s">
        <v>48</v>
      </c>
      <c r="D395" s="15">
        <v>1</v>
      </c>
      <c r="E395" s="15"/>
      <c r="F395" s="15"/>
    </row>
    <row r="396" spans="1:6" x14ac:dyDescent="0.25">
      <c r="A396" s="13" t="s">
        <v>46</v>
      </c>
      <c r="B396" s="14" t="s">
        <v>220</v>
      </c>
      <c r="C396" s="14" t="s">
        <v>48</v>
      </c>
      <c r="D396" s="15">
        <v>20</v>
      </c>
      <c r="E396" s="15"/>
      <c r="F396" s="15"/>
    </row>
    <row r="397" spans="1:6" x14ac:dyDescent="0.25">
      <c r="A397" s="8" t="s">
        <v>65</v>
      </c>
      <c r="B397" s="9" t="s">
        <v>221</v>
      </c>
      <c r="C397" s="9" t="s">
        <v>36</v>
      </c>
      <c r="D397" s="10">
        <v>1</v>
      </c>
      <c r="E397" s="34"/>
      <c r="F397" s="1">
        <f>ROUND(D397*E397,2)</f>
        <v>0</v>
      </c>
    </row>
    <row r="398" spans="1:6" x14ac:dyDescent="0.25">
      <c r="A398" s="8" t="s">
        <v>39</v>
      </c>
      <c r="B398" s="9" t="s">
        <v>222</v>
      </c>
      <c r="C398" s="9"/>
      <c r="D398" s="10"/>
      <c r="E398" s="10"/>
      <c r="F398" s="10"/>
    </row>
    <row r="399" spans="1:6" x14ac:dyDescent="0.25">
      <c r="A399" s="13" t="s">
        <v>46</v>
      </c>
      <c r="B399" s="14" t="s">
        <v>220</v>
      </c>
      <c r="C399" s="14" t="s">
        <v>48</v>
      </c>
      <c r="D399" s="15">
        <v>4</v>
      </c>
      <c r="E399" s="15"/>
      <c r="F399" s="15"/>
    </row>
    <row r="400" spans="1:6" x14ac:dyDescent="0.25">
      <c r="A400" s="8" t="s">
        <v>65</v>
      </c>
      <c r="B400" s="9" t="s">
        <v>221</v>
      </c>
      <c r="C400" s="9" t="s">
        <v>36</v>
      </c>
      <c r="D400" s="10">
        <v>1</v>
      </c>
      <c r="E400" s="34"/>
      <c r="F400" s="1">
        <f>ROUND(D400*E400,2)</f>
        <v>0</v>
      </c>
    </row>
    <row r="402" spans="1:6" x14ac:dyDescent="0.25">
      <c r="A402" s="11" t="s">
        <v>138</v>
      </c>
      <c r="B402" s="39" t="s">
        <v>223</v>
      </c>
      <c r="C402" s="39"/>
      <c r="D402" s="40"/>
      <c r="E402" s="40"/>
      <c r="F402" s="2">
        <f>SUM(F387:F400)</f>
        <v>0</v>
      </c>
    </row>
    <row r="404" spans="1:6" x14ac:dyDescent="0.25">
      <c r="A404" s="20"/>
      <c r="B404" s="38" t="s">
        <v>151</v>
      </c>
      <c r="C404" s="38"/>
      <c r="D404" s="38"/>
      <c r="E404" s="38"/>
      <c r="F404" s="38"/>
    </row>
    <row r="405" spans="1:6" x14ac:dyDescent="0.25">
      <c r="A405" s="21" t="s">
        <v>153</v>
      </c>
      <c r="B405" s="39" t="s">
        <v>154</v>
      </c>
      <c r="C405" s="39"/>
      <c r="D405" s="39"/>
      <c r="E405" s="39"/>
      <c r="F405" s="39"/>
    </row>
    <row r="406" spans="1:6" x14ac:dyDescent="0.25">
      <c r="A406" s="21" t="s">
        <v>83</v>
      </c>
      <c r="B406" s="39" t="s">
        <v>155</v>
      </c>
      <c r="C406" s="40"/>
      <c r="D406" s="40"/>
      <c r="E406" s="40"/>
      <c r="F406" s="2">
        <f>F305</f>
        <v>0</v>
      </c>
    </row>
    <row r="407" spans="1:6" x14ac:dyDescent="0.25">
      <c r="A407" s="21" t="s">
        <v>106</v>
      </c>
      <c r="B407" s="39" t="s">
        <v>172</v>
      </c>
      <c r="C407" s="40"/>
      <c r="D407" s="40"/>
      <c r="E407" s="40"/>
      <c r="F407" s="2">
        <f>F317</f>
        <v>0</v>
      </c>
    </row>
    <row r="408" spans="1:6" x14ac:dyDescent="0.25">
      <c r="A408" s="21" t="s">
        <v>115</v>
      </c>
      <c r="B408" s="39" t="s">
        <v>181</v>
      </c>
      <c r="C408" s="40"/>
      <c r="D408" s="40"/>
      <c r="E408" s="40"/>
      <c r="F408" s="2">
        <f>F356</f>
        <v>0</v>
      </c>
    </row>
    <row r="409" spans="1:6" x14ac:dyDescent="0.25">
      <c r="A409" s="21" t="s">
        <v>133</v>
      </c>
      <c r="B409" s="39" t="s">
        <v>202</v>
      </c>
      <c r="C409" s="40"/>
      <c r="D409" s="40"/>
      <c r="E409" s="40"/>
      <c r="F409" s="2">
        <f>F383</f>
        <v>0</v>
      </c>
    </row>
    <row r="410" spans="1:6" x14ac:dyDescent="0.25">
      <c r="A410" s="21" t="s">
        <v>138</v>
      </c>
      <c r="B410" s="39" t="s">
        <v>210</v>
      </c>
      <c r="C410" s="40"/>
      <c r="D410" s="40"/>
      <c r="E410" s="40"/>
      <c r="F410" s="2">
        <f>F402</f>
        <v>0</v>
      </c>
    </row>
    <row r="411" spans="1:6" x14ac:dyDescent="0.25">
      <c r="A411" s="21" t="s">
        <v>153</v>
      </c>
      <c r="B411" s="39" t="s">
        <v>224</v>
      </c>
      <c r="C411" s="40"/>
      <c r="D411" s="40"/>
      <c r="E411" s="40"/>
      <c r="F411" s="2">
        <f>SUM(F406:F410)</f>
        <v>0</v>
      </c>
    </row>
    <row r="414" spans="1:6" s="19" customFormat="1" x14ac:dyDescent="0.25">
      <c r="A414" s="22" t="s">
        <v>225</v>
      </c>
      <c r="B414" s="45" t="s">
        <v>226</v>
      </c>
      <c r="C414" s="46"/>
      <c r="D414" s="46"/>
      <c r="E414" s="46"/>
      <c r="F414" s="47"/>
    </row>
    <row r="416" spans="1:6" x14ac:dyDescent="0.25">
      <c r="B416" s="42" t="s">
        <v>373</v>
      </c>
      <c r="C416" s="42"/>
      <c r="D416" s="42"/>
      <c r="E416" s="42"/>
      <c r="F416" s="42"/>
    </row>
    <row r="418" spans="1:6" x14ac:dyDescent="0.25">
      <c r="A418" s="11" t="s">
        <v>83</v>
      </c>
      <c r="B418" s="39" t="s">
        <v>227</v>
      </c>
      <c r="C418" s="40"/>
      <c r="D418" s="40"/>
      <c r="E418" s="40"/>
      <c r="F418" s="41"/>
    </row>
    <row r="420" spans="1:6" ht="90" x14ac:dyDescent="0.25">
      <c r="A420" s="8" t="s">
        <v>31</v>
      </c>
      <c r="B420" s="17" t="s">
        <v>394</v>
      </c>
      <c r="C420" s="9" t="s">
        <v>48</v>
      </c>
      <c r="D420" s="10">
        <v>12</v>
      </c>
      <c r="E420" s="34"/>
      <c r="F420" s="1">
        <f t="shared" ref="F420:F433" si="5">ROUND(D420*E420,2)</f>
        <v>0</v>
      </c>
    </row>
    <row r="421" spans="1:6" ht="120" x14ac:dyDescent="0.25">
      <c r="A421" s="8" t="s">
        <v>39</v>
      </c>
      <c r="B421" s="17" t="s">
        <v>395</v>
      </c>
      <c r="C421" s="9" t="s">
        <v>48</v>
      </c>
      <c r="D421" s="10">
        <v>16</v>
      </c>
      <c r="E421" s="34"/>
      <c r="F421" s="1">
        <f t="shared" si="5"/>
        <v>0</v>
      </c>
    </row>
    <row r="422" spans="1:6" ht="120" x14ac:dyDescent="0.25">
      <c r="A422" s="8" t="s">
        <v>71</v>
      </c>
      <c r="B422" s="17" t="s">
        <v>396</v>
      </c>
      <c r="C422" s="9" t="s">
        <v>48</v>
      </c>
      <c r="D422" s="10">
        <v>9</v>
      </c>
      <c r="E422" s="34"/>
      <c r="F422" s="1">
        <f t="shared" si="5"/>
        <v>0</v>
      </c>
    </row>
    <row r="423" spans="1:6" ht="90" x14ac:dyDescent="0.25">
      <c r="A423" s="8" t="s">
        <v>75</v>
      </c>
      <c r="B423" s="17" t="s">
        <v>397</v>
      </c>
      <c r="C423" s="9" t="s">
        <v>48</v>
      </c>
      <c r="D423" s="10">
        <v>30</v>
      </c>
      <c r="E423" s="34"/>
      <c r="F423" s="1">
        <f t="shared" si="5"/>
        <v>0</v>
      </c>
    </row>
    <row r="424" spans="1:6" ht="90" x14ac:dyDescent="0.25">
      <c r="A424" s="8" t="s">
        <v>77</v>
      </c>
      <c r="B424" s="17" t="s">
        <v>398</v>
      </c>
      <c r="C424" s="9" t="s">
        <v>48</v>
      </c>
      <c r="D424" s="10">
        <v>4</v>
      </c>
      <c r="E424" s="34"/>
      <c r="F424" s="1">
        <f t="shared" si="5"/>
        <v>0</v>
      </c>
    </row>
    <row r="425" spans="1:6" ht="90" x14ac:dyDescent="0.25">
      <c r="A425" s="8" t="s">
        <v>91</v>
      </c>
      <c r="B425" s="17" t="s">
        <v>399</v>
      </c>
      <c r="C425" s="9" t="s">
        <v>48</v>
      </c>
      <c r="D425" s="10">
        <v>3</v>
      </c>
      <c r="E425" s="34"/>
      <c r="F425" s="1">
        <f t="shared" si="5"/>
        <v>0</v>
      </c>
    </row>
    <row r="426" spans="1:6" ht="90" x14ac:dyDescent="0.25">
      <c r="A426" s="8" t="s">
        <v>93</v>
      </c>
      <c r="B426" s="17" t="s">
        <v>400</v>
      </c>
      <c r="C426" s="9" t="s">
        <v>48</v>
      </c>
      <c r="D426" s="10">
        <v>1</v>
      </c>
      <c r="E426" s="34"/>
      <c r="F426" s="1">
        <f t="shared" si="5"/>
        <v>0</v>
      </c>
    </row>
    <row r="427" spans="1:6" ht="105" x14ac:dyDescent="0.25">
      <c r="A427" s="8" t="s">
        <v>95</v>
      </c>
      <c r="B427" s="17" t="s">
        <v>401</v>
      </c>
      <c r="C427" s="9" t="s">
        <v>48</v>
      </c>
      <c r="D427" s="10">
        <v>26</v>
      </c>
      <c r="E427" s="34"/>
      <c r="F427" s="1">
        <f t="shared" si="5"/>
        <v>0</v>
      </c>
    </row>
    <row r="428" spans="1:6" ht="120" x14ac:dyDescent="0.25">
      <c r="A428" s="8" t="s">
        <v>97</v>
      </c>
      <c r="B428" s="17" t="s">
        <v>450</v>
      </c>
      <c r="C428" s="9" t="s">
        <v>150</v>
      </c>
      <c r="D428" s="10">
        <v>1</v>
      </c>
      <c r="E428" s="34"/>
      <c r="F428" s="1">
        <f t="shared" si="5"/>
        <v>0</v>
      </c>
    </row>
    <row r="429" spans="1:6" ht="105" x14ac:dyDescent="0.25">
      <c r="A429" s="8" t="s">
        <v>99</v>
      </c>
      <c r="B429" s="17" t="s">
        <v>402</v>
      </c>
      <c r="C429" s="9" t="s">
        <v>48</v>
      </c>
      <c r="D429" s="10">
        <v>4</v>
      </c>
      <c r="E429" s="34"/>
      <c r="F429" s="1">
        <f t="shared" si="5"/>
        <v>0</v>
      </c>
    </row>
    <row r="430" spans="1:6" ht="120" x14ac:dyDescent="0.25">
      <c r="A430" s="8" t="s">
        <v>101</v>
      </c>
      <c r="B430" s="17" t="s">
        <v>451</v>
      </c>
      <c r="C430" s="9" t="s">
        <v>48</v>
      </c>
      <c r="D430" s="10">
        <v>10</v>
      </c>
      <c r="E430" s="34"/>
      <c r="F430" s="1">
        <f t="shared" si="5"/>
        <v>0</v>
      </c>
    </row>
    <row r="431" spans="1:6" ht="120" x14ac:dyDescent="0.25">
      <c r="A431" s="8" t="s">
        <v>103</v>
      </c>
      <c r="B431" s="17" t="s">
        <v>403</v>
      </c>
      <c r="C431" s="9" t="s">
        <v>48</v>
      </c>
      <c r="D431" s="10">
        <v>1</v>
      </c>
      <c r="E431" s="34"/>
      <c r="F431" s="1">
        <f t="shared" si="5"/>
        <v>0</v>
      </c>
    </row>
    <row r="432" spans="1:6" ht="120" x14ac:dyDescent="0.25">
      <c r="A432" s="8" t="s">
        <v>228</v>
      </c>
      <c r="B432" s="17" t="s">
        <v>452</v>
      </c>
      <c r="C432" s="9" t="s">
        <v>48</v>
      </c>
      <c r="D432" s="10">
        <v>72</v>
      </c>
      <c r="E432" s="34"/>
      <c r="F432" s="1">
        <f t="shared" si="5"/>
        <v>0</v>
      </c>
    </row>
    <row r="433" spans="1:6" ht="45" x14ac:dyDescent="0.25">
      <c r="A433" s="8" t="s">
        <v>229</v>
      </c>
      <c r="B433" s="17" t="s">
        <v>453</v>
      </c>
      <c r="C433" s="9" t="s">
        <v>48</v>
      </c>
      <c r="D433" s="10">
        <v>1</v>
      </c>
      <c r="E433" s="34"/>
      <c r="F433" s="1">
        <f t="shared" si="5"/>
        <v>0</v>
      </c>
    </row>
    <row r="435" spans="1:6" x14ac:dyDescent="0.25">
      <c r="A435" s="11" t="s">
        <v>83</v>
      </c>
      <c r="B435" s="39" t="s">
        <v>230</v>
      </c>
      <c r="C435" s="39"/>
      <c r="D435" s="40"/>
      <c r="E435" s="40"/>
      <c r="F435" s="2">
        <f>SUM(F420:F433)</f>
        <v>0</v>
      </c>
    </row>
    <row r="437" spans="1:6" x14ac:dyDescent="0.25">
      <c r="A437" s="11" t="s">
        <v>106</v>
      </c>
      <c r="B437" s="39" t="s">
        <v>231</v>
      </c>
      <c r="C437" s="40"/>
      <c r="D437" s="40"/>
      <c r="E437" s="40"/>
      <c r="F437" s="41"/>
    </row>
    <row r="439" spans="1:6" ht="105" x14ac:dyDescent="0.25">
      <c r="A439" s="23" t="s">
        <v>31</v>
      </c>
      <c r="B439" s="24" t="s">
        <v>465</v>
      </c>
      <c r="C439" s="25" t="s">
        <v>48</v>
      </c>
      <c r="D439" s="26">
        <v>14</v>
      </c>
      <c r="E439" s="35"/>
      <c r="F439" s="4">
        <f>ROUND(D439*E439,2)</f>
        <v>0</v>
      </c>
    </row>
    <row r="440" spans="1:6" ht="60" x14ac:dyDescent="0.25">
      <c r="A440" s="23" t="s">
        <v>39</v>
      </c>
      <c r="B440" s="25" t="s">
        <v>464</v>
      </c>
      <c r="C440" s="25" t="s">
        <v>48</v>
      </c>
      <c r="D440" s="26">
        <v>6</v>
      </c>
      <c r="E440" s="35"/>
      <c r="F440" s="4">
        <f>ROUND(D440*E440,2)</f>
        <v>0</v>
      </c>
    </row>
    <row r="441" spans="1:6" ht="60" x14ac:dyDescent="0.25">
      <c r="A441" s="23" t="s">
        <v>71</v>
      </c>
      <c r="B441" s="25" t="s">
        <v>463</v>
      </c>
      <c r="C441" s="25" t="s">
        <v>48</v>
      </c>
      <c r="D441" s="26">
        <v>2</v>
      </c>
      <c r="E441" s="35"/>
      <c r="F441" s="4">
        <f>ROUND(D441*E441,2)</f>
        <v>0</v>
      </c>
    </row>
    <row r="443" spans="1:6" x14ac:dyDescent="0.25">
      <c r="A443" s="11" t="s">
        <v>106</v>
      </c>
      <c r="B443" s="39" t="s">
        <v>232</v>
      </c>
      <c r="C443" s="39"/>
      <c r="D443" s="40"/>
      <c r="E443" s="40"/>
      <c r="F443" s="2">
        <f>SUM(F439:F441)</f>
        <v>0</v>
      </c>
    </row>
    <row r="445" spans="1:6" x14ac:dyDescent="0.25">
      <c r="A445" s="11" t="s">
        <v>115</v>
      </c>
      <c r="B445" s="39" t="s">
        <v>233</v>
      </c>
      <c r="C445" s="40"/>
      <c r="D445" s="40"/>
      <c r="E445" s="40"/>
      <c r="F445" s="41"/>
    </row>
    <row r="447" spans="1:6" ht="90" x14ac:dyDescent="0.25">
      <c r="A447" s="8" t="s">
        <v>31</v>
      </c>
      <c r="B447" s="17" t="s">
        <v>462</v>
      </c>
      <c r="C447" s="9" t="s">
        <v>48</v>
      </c>
      <c r="D447" s="10">
        <v>10</v>
      </c>
      <c r="E447" s="34"/>
      <c r="F447" s="1">
        <f t="shared" ref="F447:F453" si="6">ROUND(D447*E447,2)</f>
        <v>0</v>
      </c>
    </row>
    <row r="448" spans="1:6" ht="90" x14ac:dyDescent="0.25">
      <c r="A448" s="8" t="s">
        <v>39</v>
      </c>
      <c r="B448" s="17" t="s">
        <v>461</v>
      </c>
      <c r="C448" s="9" t="s">
        <v>48</v>
      </c>
      <c r="D448" s="10">
        <v>13</v>
      </c>
      <c r="E448" s="34"/>
      <c r="F448" s="1">
        <f t="shared" si="6"/>
        <v>0</v>
      </c>
    </row>
    <row r="449" spans="1:6" ht="90" x14ac:dyDescent="0.25">
      <c r="A449" s="8" t="s">
        <v>71</v>
      </c>
      <c r="B449" s="17" t="s">
        <v>460</v>
      </c>
      <c r="C449" s="9" t="s">
        <v>48</v>
      </c>
      <c r="D449" s="10">
        <v>13</v>
      </c>
      <c r="E449" s="34"/>
      <c r="F449" s="1">
        <f t="shared" si="6"/>
        <v>0</v>
      </c>
    </row>
    <row r="450" spans="1:6" ht="90" x14ac:dyDescent="0.25">
      <c r="A450" s="8" t="s">
        <v>75</v>
      </c>
      <c r="B450" s="17" t="s">
        <v>459</v>
      </c>
      <c r="C450" s="9" t="s">
        <v>48</v>
      </c>
      <c r="D450" s="10">
        <v>2</v>
      </c>
      <c r="E450" s="34"/>
      <c r="F450" s="1">
        <f t="shared" si="6"/>
        <v>0</v>
      </c>
    </row>
    <row r="451" spans="1:6" ht="90" x14ac:dyDescent="0.25">
      <c r="A451" s="8" t="s">
        <v>77</v>
      </c>
      <c r="B451" s="17" t="s">
        <v>458</v>
      </c>
      <c r="C451" s="9" t="s">
        <v>48</v>
      </c>
      <c r="D451" s="10">
        <v>16</v>
      </c>
      <c r="E451" s="34"/>
      <c r="F451" s="1">
        <f t="shared" si="6"/>
        <v>0</v>
      </c>
    </row>
    <row r="452" spans="1:6" ht="90" x14ac:dyDescent="0.25">
      <c r="A452" s="8" t="s">
        <v>91</v>
      </c>
      <c r="B452" s="17" t="s">
        <v>457</v>
      </c>
      <c r="C452" s="9" t="s">
        <v>48</v>
      </c>
      <c r="D452" s="10">
        <v>18</v>
      </c>
      <c r="E452" s="34"/>
      <c r="F452" s="1">
        <f t="shared" si="6"/>
        <v>0</v>
      </c>
    </row>
    <row r="453" spans="1:6" ht="90" x14ac:dyDescent="0.25">
      <c r="A453" s="8" t="s">
        <v>93</v>
      </c>
      <c r="B453" s="17" t="s">
        <v>456</v>
      </c>
      <c r="C453" s="9" t="s">
        <v>48</v>
      </c>
      <c r="D453" s="10">
        <v>10</v>
      </c>
      <c r="E453" s="34"/>
      <c r="F453" s="1">
        <f t="shared" si="6"/>
        <v>0</v>
      </c>
    </row>
    <row r="455" spans="1:6" x14ac:dyDescent="0.25">
      <c r="A455" s="11" t="s">
        <v>115</v>
      </c>
      <c r="B455" s="39" t="s">
        <v>234</v>
      </c>
      <c r="C455" s="39"/>
      <c r="D455" s="40"/>
      <c r="E455" s="40"/>
      <c r="F455" s="2">
        <f>SUM(F447:F453)</f>
        <v>0</v>
      </c>
    </row>
    <row r="457" spans="1:6" x14ac:dyDescent="0.25">
      <c r="B457" s="42" t="s">
        <v>235</v>
      </c>
      <c r="C457" s="42"/>
      <c r="D457" s="42"/>
      <c r="E457" s="42"/>
      <c r="F457" s="42"/>
    </row>
    <row r="460" spans="1:6" x14ac:dyDescent="0.25">
      <c r="A460" s="20"/>
      <c r="B460" s="38" t="s">
        <v>151</v>
      </c>
      <c r="C460" s="38"/>
      <c r="D460" s="38"/>
      <c r="E460" s="38"/>
      <c r="F460" s="38"/>
    </row>
    <row r="461" spans="1:6" x14ac:dyDescent="0.25">
      <c r="A461" s="21" t="s">
        <v>225</v>
      </c>
      <c r="B461" s="39" t="s">
        <v>226</v>
      </c>
      <c r="C461" s="39"/>
      <c r="D461" s="39"/>
      <c r="E461" s="39"/>
      <c r="F461" s="39"/>
    </row>
    <row r="462" spans="1:6" x14ac:dyDescent="0.25">
      <c r="A462" s="21" t="s">
        <v>83</v>
      </c>
      <c r="B462" s="39" t="s">
        <v>227</v>
      </c>
      <c r="C462" s="40"/>
      <c r="D462" s="40"/>
      <c r="E462" s="40"/>
      <c r="F462" s="2">
        <f>F435</f>
        <v>0</v>
      </c>
    </row>
    <row r="463" spans="1:6" x14ac:dyDescent="0.25">
      <c r="A463" s="21" t="s">
        <v>106</v>
      </c>
      <c r="B463" s="39" t="s">
        <v>231</v>
      </c>
      <c r="C463" s="40"/>
      <c r="D463" s="40"/>
      <c r="E463" s="40"/>
      <c r="F463" s="2">
        <f>F443</f>
        <v>0</v>
      </c>
    </row>
    <row r="464" spans="1:6" x14ac:dyDescent="0.25">
      <c r="A464" s="21" t="s">
        <v>115</v>
      </c>
      <c r="B464" s="39" t="s">
        <v>233</v>
      </c>
      <c r="C464" s="40"/>
      <c r="D464" s="40"/>
      <c r="E464" s="40"/>
      <c r="F464" s="2">
        <f>F455</f>
        <v>0</v>
      </c>
    </row>
    <row r="465" spans="1:6" x14ac:dyDescent="0.25">
      <c r="A465" s="21" t="s">
        <v>225</v>
      </c>
      <c r="B465" s="39" t="s">
        <v>236</v>
      </c>
      <c r="C465" s="40"/>
      <c r="D465" s="40"/>
      <c r="E465" s="40"/>
      <c r="F465" s="2">
        <f>SUM(F462:F464)</f>
        <v>0</v>
      </c>
    </row>
    <row r="468" spans="1:6" x14ac:dyDescent="0.25">
      <c r="A468" s="7" t="s">
        <v>237</v>
      </c>
      <c r="B468" s="43" t="s">
        <v>238</v>
      </c>
      <c r="C468" s="40"/>
      <c r="D468" s="40"/>
      <c r="E468" s="40"/>
      <c r="F468" s="41"/>
    </row>
    <row r="470" spans="1:6" x14ac:dyDescent="0.25">
      <c r="B470" s="44" t="s">
        <v>404</v>
      </c>
      <c r="C470" s="44"/>
      <c r="D470" s="44"/>
      <c r="E470" s="44"/>
      <c r="F470" s="44"/>
    </row>
    <row r="472" spans="1:6" x14ac:dyDescent="0.25">
      <c r="A472" s="8" t="s">
        <v>31</v>
      </c>
      <c r="B472" s="9" t="s">
        <v>239</v>
      </c>
      <c r="C472" s="9" t="s">
        <v>86</v>
      </c>
      <c r="D472" s="10">
        <v>450</v>
      </c>
      <c r="E472" s="34"/>
      <c r="F472" s="1">
        <f t="shared" ref="F472:F478" si="7">ROUND(D472*E472,2)</f>
        <v>0</v>
      </c>
    </row>
    <row r="473" spans="1:6" x14ac:dyDescent="0.25">
      <c r="A473" s="8" t="s">
        <v>39</v>
      </c>
      <c r="B473" s="9" t="s">
        <v>240</v>
      </c>
      <c r="C473" s="9" t="s">
        <v>86</v>
      </c>
      <c r="D473" s="10">
        <v>300</v>
      </c>
      <c r="E473" s="34"/>
      <c r="F473" s="1">
        <f t="shared" si="7"/>
        <v>0</v>
      </c>
    </row>
    <row r="474" spans="1:6" x14ac:dyDescent="0.25">
      <c r="A474" s="8" t="s">
        <v>71</v>
      </c>
      <c r="B474" s="9" t="s">
        <v>241</v>
      </c>
      <c r="C474" s="9" t="s">
        <v>48</v>
      </c>
      <c r="D474" s="10">
        <v>8</v>
      </c>
      <c r="E474" s="34"/>
      <c r="F474" s="1">
        <f t="shared" si="7"/>
        <v>0</v>
      </c>
    </row>
    <row r="475" spans="1:6" x14ac:dyDescent="0.25">
      <c r="A475" s="8" t="s">
        <v>75</v>
      </c>
      <c r="B475" s="9" t="s">
        <v>242</v>
      </c>
      <c r="C475" s="9" t="s">
        <v>48</v>
      </c>
      <c r="D475" s="10">
        <v>6</v>
      </c>
      <c r="E475" s="34"/>
      <c r="F475" s="1">
        <f t="shared" si="7"/>
        <v>0</v>
      </c>
    </row>
    <row r="476" spans="1:6" x14ac:dyDescent="0.25">
      <c r="A476" s="8" t="s">
        <v>77</v>
      </c>
      <c r="B476" s="9" t="s">
        <v>243</v>
      </c>
      <c r="C476" s="9" t="s">
        <v>48</v>
      </c>
      <c r="D476" s="10">
        <v>90</v>
      </c>
      <c r="E476" s="34"/>
      <c r="F476" s="1">
        <f t="shared" si="7"/>
        <v>0</v>
      </c>
    </row>
    <row r="477" spans="1:6" x14ac:dyDescent="0.25">
      <c r="A477" s="8" t="s">
        <v>91</v>
      </c>
      <c r="B477" s="9" t="s">
        <v>244</v>
      </c>
      <c r="C477" s="9" t="s">
        <v>48</v>
      </c>
      <c r="D477" s="10">
        <v>30</v>
      </c>
      <c r="E477" s="34"/>
      <c r="F477" s="1">
        <f t="shared" si="7"/>
        <v>0</v>
      </c>
    </row>
    <row r="478" spans="1:6" x14ac:dyDescent="0.25">
      <c r="A478" s="8" t="s">
        <v>93</v>
      </c>
      <c r="B478" s="9" t="s">
        <v>245</v>
      </c>
      <c r="C478" s="9" t="s">
        <v>36</v>
      </c>
      <c r="D478" s="10">
        <v>1</v>
      </c>
      <c r="E478" s="34"/>
      <c r="F478" s="1">
        <f t="shared" si="7"/>
        <v>0</v>
      </c>
    </row>
    <row r="480" spans="1:6" x14ac:dyDescent="0.25">
      <c r="A480" s="11" t="s">
        <v>237</v>
      </c>
      <c r="B480" s="43" t="s">
        <v>246</v>
      </c>
      <c r="C480" s="39"/>
      <c r="D480" s="40"/>
      <c r="E480" s="40"/>
      <c r="F480" s="2">
        <f>SUM(F472:F478)</f>
        <v>0</v>
      </c>
    </row>
    <row r="482" spans="1:6" x14ac:dyDescent="0.25">
      <c r="A482" s="7" t="s">
        <v>247</v>
      </c>
      <c r="B482" s="43" t="s">
        <v>248</v>
      </c>
      <c r="C482" s="40"/>
      <c r="D482" s="40"/>
      <c r="E482" s="40"/>
      <c r="F482" s="41"/>
    </row>
    <row r="484" spans="1:6" ht="105" x14ac:dyDescent="0.25">
      <c r="A484" s="8" t="s">
        <v>31</v>
      </c>
      <c r="B484" s="17" t="s">
        <v>407</v>
      </c>
      <c r="C484" s="9" t="s">
        <v>48</v>
      </c>
      <c r="D484" s="10">
        <v>2</v>
      </c>
      <c r="E484" s="34"/>
      <c r="F484" s="1">
        <f>ROUND(D484*E484,2)</f>
        <v>0</v>
      </c>
    </row>
    <row r="485" spans="1:6" ht="45" x14ac:dyDescent="0.25">
      <c r="A485" s="8" t="s">
        <v>39</v>
      </c>
      <c r="B485" s="9" t="s">
        <v>249</v>
      </c>
      <c r="C485" s="9" t="s">
        <v>48</v>
      </c>
      <c r="D485" s="10">
        <v>2</v>
      </c>
      <c r="E485" s="34"/>
      <c r="F485" s="1">
        <f>ROUND(D485*E485,2)</f>
        <v>0</v>
      </c>
    </row>
    <row r="486" spans="1:6" ht="30" x14ac:dyDescent="0.25">
      <c r="A486" s="8" t="s">
        <v>71</v>
      </c>
      <c r="B486" s="9" t="s">
        <v>250</v>
      </c>
      <c r="C486" s="9" t="s">
        <v>48</v>
      </c>
      <c r="D486" s="10">
        <v>2</v>
      </c>
      <c r="E486" s="34"/>
      <c r="F486" s="1">
        <f>ROUND(D486*E486,2)</f>
        <v>0</v>
      </c>
    </row>
    <row r="487" spans="1:6" ht="120" x14ac:dyDescent="0.25">
      <c r="A487" s="8" t="s">
        <v>75</v>
      </c>
      <c r="B487" s="17" t="s">
        <v>405</v>
      </c>
      <c r="C487" s="9" t="s">
        <v>48</v>
      </c>
      <c r="D487" s="10">
        <v>2</v>
      </c>
      <c r="E487" s="34"/>
      <c r="F487" s="1">
        <f>ROUND(D487*E487,2)</f>
        <v>0</v>
      </c>
    </row>
    <row r="488" spans="1:6" ht="30" x14ac:dyDescent="0.25">
      <c r="A488" s="8" t="s">
        <v>77</v>
      </c>
      <c r="B488" s="17" t="s">
        <v>406</v>
      </c>
      <c r="C488" s="9" t="s">
        <v>48</v>
      </c>
      <c r="D488" s="10">
        <v>4</v>
      </c>
      <c r="E488" s="34"/>
      <c r="F488" s="1">
        <f>ROUND(D488*E488,2)</f>
        <v>0</v>
      </c>
    </row>
    <row r="489" spans="1:6" x14ac:dyDescent="0.25">
      <c r="A489" s="8" t="s">
        <v>91</v>
      </c>
      <c r="B489" s="9" t="s">
        <v>251</v>
      </c>
      <c r="C489" s="9"/>
      <c r="D489" s="10"/>
      <c r="E489" s="10"/>
      <c r="F489" s="10"/>
    </row>
    <row r="490" spans="1:6" x14ac:dyDescent="0.25">
      <c r="A490" s="13" t="s">
        <v>46</v>
      </c>
      <c r="B490" s="14" t="s">
        <v>252</v>
      </c>
      <c r="C490" s="14" t="s">
        <v>86</v>
      </c>
      <c r="D490" s="15">
        <v>80</v>
      </c>
      <c r="E490" s="15"/>
      <c r="F490" s="15"/>
    </row>
    <row r="491" spans="1:6" x14ac:dyDescent="0.25">
      <c r="A491" s="13" t="s">
        <v>46</v>
      </c>
      <c r="B491" s="14" t="s">
        <v>253</v>
      </c>
      <c r="C491" s="14" t="s">
        <v>86</v>
      </c>
      <c r="D491" s="15">
        <v>107</v>
      </c>
      <c r="E491" s="15"/>
      <c r="F491" s="15"/>
    </row>
    <row r="492" spans="1:6" x14ac:dyDescent="0.25">
      <c r="A492" s="8" t="s">
        <v>65</v>
      </c>
      <c r="B492" s="9" t="s">
        <v>148</v>
      </c>
      <c r="C492" s="9" t="s">
        <v>36</v>
      </c>
      <c r="D492" s="10">
        <v>1</v>
      </c>
      <c r="E492" s="34"/>
      <c r="F492" s="1">
        <f>ROUND(D492*E492,2)</f>
        <v>0</v>
      </c>
    </row>
    <row r="493" spans="1:6" x14ac:dyDescent="0.25">
      <c r="A493" s="8" t="s">
        <v>93</v>
      </c>
      <c r="B493" s="9" t="s">
        <v>254</v>
      </c>
      <c r="C493" s="9"/>
      <c r="D493" s="10"/>
      <c r="E493" s="10"/>
      <c r="F493" s="10"/>
    </row>
    <row r="494" spans="1:6" x14ac:dyDescent="0.25">
      <c r="A494" s="13" t="s">
        <v>46</v>
      </c>
      <c r="B494" s="14" t="s">
        <v>147</v>
      </c>
      <c r="C494" s="14" t="s">
        <v>86</v>
      </c>
      <c r="D494" s="15">
        <v>158</v>
      </c>
      <c r="E494" s="15"/>
      <c r="F494" s="15"/>
    </row>
    <row r="495" spans="1:6" x14ac:dyDescent="0.25">
      <c r="A495" s="8" t="s">
        <v>65</v>
      </c>
      <c r="B495" s="9" t="s">
        <v>148</v>
      </c>
      <c r="C495" s="9" t="s">
        <v>36</v>
      </c>
      <c r="D495" s="10">
        <v>1</v>
      </c>
      <c r="E495" s="34"/>
      <c r="F495" s="1">
        <f>ROUND(D495*E495,2)</f>
        <v>0</v>
      </c>
    </row>
    <row r="497" spans="1:6" x14ac:dyDescent="0.25">
      <c r="A497" s="11" t="s">
        <v>247</v>
      </c>
      <c r="B497" s="43" t="s">
        <v>255</v>
      </c>
      <c r="C497" s="39"/>
      <c r="D497" s="40"/>
      <c r="E497" s="40"/>
      <c r="F497" s="2">
        <f>SUM(F484:F495)</f>
        <v>0</v>
      </c>
    </row>
    <row r="499" spans="1:6" x14ac:dyDescent="0.25">
      <c r="A499" s="20"/>
      <c r="B499" s="38" t="s">
        <v>151</v>
      </c>
      <c r="C499" s="38"/>
      <c r="D499" s="38"/>
      <c r="E499" s="38"/>
      <c r="F499" s="38"/>
    </row>
    <row r="500" spans="1:6" x14ac:dyDescent="0.25">
      <c r="A500" s="21">
        <v>2</v>
      </c>
      <c r="B500" s="39" t="s">
        <v>40</v>
      </c>
      <c r="C500" s="39"/>
      <c r="D500" s="39"/>
      <c r="E500" s="39"/>
      <c r="F500" s="39"/>
    </row>
    <row r="501" spans="1:6" x14ac:dyDescent="0.25">
      <c r="A501" s="21" t="s">
        <v>33</v>
      </c>
      <c r="B501" s="39" t="s">
        <v>44</v>
      </c>
      <c r="C501" s="40"/>
      <c r="D501" s="40"/>
      <c r="E501" s="40"/>
      <c r="F501" s="2">
        <f>F180</f>
        <v>0</v>
      </c>
    </row>
    <row r="502" spans="1:6" x14ac:dyDescent="0.25">
      <c r="A502" s="21" t="s">
        <v>80</v>
      </c>
      <c r="B502" s="39" t="s">
        <v>81</v>
      </c>
      <c r="C502" s="40"/>
      <c r="D502" s="40"/>
      <c r="E502" s="40"/>
      <c r="F502" s="2">
        <f>F280</f>
        <v>0</v>
      </c>
    </row>
    <row r="503" spans="1:6" x14ac:dyDescent="0.25">
      <c r="A503" s="21" t="s">
        <v>153</v>
      </c>
      <c r="B503" s="39" t="s">
        <v>154</v>
      </c>
      <c r="C503" s="40"/>
      <c r="D503" s="40"/>
      <c r="E503" s="40"/>
      <c r="F503" s="2">
        <f>F411</f>
        <v>0</v>
      </c>
    </row>
    <row r="504" spans="1:6" x14ac:dyDescent="0.25">
      <c r="A504" s="21" t="s">
        <v>225</v>
      </c>
      <c r="B504" s="39" t="s">
        <v>226</v>
      </c>
      <c r="C504" s="40"/>
      <c r="D504" s="40"/>
      <c r="E504" s="40"/>
      <c r="F504" s="2">
        <f>F465</f>
        <v>0</v>
      </c>
    </row>
    <row r="505" spans="1:6" x14ac:dyDescent="0.25">
      <c r="A505" s="21" t="s">
        <v>237</v>
      </c>
      <c r="B505" s="39" t="s">
        <v>238</v>
      </c>
      <c r="C505" s="40"/>
      <c r="D505" s="40"/>
      <c r="E505" s="40"/>
      <c r="F505" s="2">
        <f>F480</f>
        <v>0</v>
      </c>
    </row>
    <row r="506" spans="1:6" x14ac:dyDescent="0.25">
      <c r="A506" s="21" t="s">
        <v>247</v>
      </c>
      <c r="B506" s="39" t="s">
        <v>248</v>
      </c>
      <c r="C506" s="40"/>
      <c r="D506" s="40"/>
      <c r="E506" s="40"/>
      <c r="F506" s="2">
        <f>F497</f>
        <v>0</v>
      </c>
    </row>
    <row r="507" spans="1:6" x14ac:dyDescent="0.25">
      <c r="A507" s="21">
        <v>2</v>
      </c>
      <c r="B507" s="39" t="s">
        <v>256</v>
      </c>
      <c r="C507" s="40"/>
      <c r="D507" s="40"/>
      <c r="E507" s="40"/>
      <c r="F507" s="2">
        <f>SUM(F501:F506)</f>
        <v>0</v>
      </c>
    </row>
    <row r="510" spans="1:6" x14ac:dyDescent="0.25">
      <c r="A510" s="7" t="s">
        <v>71</v>
      </c>
      <c r="B510" s="43" t="s">
        <v>257</v>
      </c>
      <c r="C510" s="40"/>
      <c r="D510" s="40"/>
      <c r="E510" s="40"/>
      <c r="F510" s="41"/>
    </row>
    <row r="512" spans="1:6" x14ac:dyDescent="0.25">
      <c r="A512" s="7" t="s">
        <v>33</v>
      </c>
      <c r="B512" s="43" t="s">
        <v>258</v>
      </c>
      <c r="C512" s="40"/>
      <c r="D512" s="40"/>
      <c r="E512" s="40"/>
      <c r="F512" s="41"/>
    </row>
    <row r="514" spans="1:6" x14ac:dyDescent="0.25">
      <c r="B514" s="42" t="s">
        <v>135</v>
      </c>
      <c r="C514" s="42"/>
      <c r="D514" s="42"/>
      <c r="E514" s="42"/>
      <c r="F514" s="42"/>
    </row>
    <row r="516" spans="1:6" x14ac:dyDescent="0.25">
      <c r="B516" s="42" t="s">
        <v>259</v>
      </c>
      <c r="C516" s="42"/>
      <c r="D516" s="42"/>
      <c r="E516" s="42"/>
      <c r="F516" s="42"/>
    </row>
    <row r="518" spans="1:6" x14ac:dyDescent="0.25">
      <c r="A518" s="8" t="s">
        <v>31</v>
      </c>
      <c r="B518" s="9" t="s">
        <v>260</v>
      </c>
      <c r="C518" s="9" t="s">
        <v>48</v>
      </c>
      <c r="D518" s="10">
        <v>3</v>
      </c>
      <c r="E518" s="34"/>
      <c r="F518" s="1">
        <f>ROUND(D518*E518,2)</f>
        <v>0</v>
      </c>
    </row>
    <row r="519" spans="1:6" x14ac:dyDescent="0.25">
      <c r="A519" s="8" t="s">
        <v>39</v>
      </c>
      <c r="B519" s="9" t="s">
        <v>261</v>
      </c>
      <c r="C519" s="9" t="s">
        <v>86</v>
      </c>
      <c r="D519" s="10">
        <v>86</v>
      </c>
      <c r="E519" s="34"/>
      <c r="F519" s="1">
        <f>ROUND(D519*E519,2)</f>
        <v>0</v>
      </c>
    </row>
    <row r="521" spans="1:6" x14ac:dyDescent="0.25">
      <c r="A521" s="11" t="s">
        <v>33</v>
      </c>
      <c r="B521" s="43" t="s">
        <v>262</v>
      </c>
      <c r="C521" s="39"/>
      <c r="D521" s="40"/>
      <c r="E521" s="40"/>
      <c r="F521" s="2">
        <f>SUM(F518:F519)</f>
        <v>0</v>
      </c>
    </row>
    <row r="523" spans="1:6" x14ac:dyDescent="0.25">
      <c r="A523" s="7" t="s">
        <v>80</v>
      </c>
      <c r="B523" s="43" t="s">
        <v>263</v>
      </c>
      <c r="C523" s="40"/>
      <c r="D523" s="40"/>
      <c r="E523" s="40"/>
      <c r="F523" s="41"/>
    </row>
    <row r="525" spans="1:6" x14ac:dyDescent="0.25">
      <c r="B525" s="42" t="s">
        <v>454</v>
      </c>
      <c r="C525" s="42"/>
      <c r="D525" s="42"/>
      <c r="E525" s="42"/>
      <c r="F525" s="42"/>
    </row>
    <row r="527" spans="1:6" x14ac:dyDescent="0.25">
      <c r="A527" s="8" t="s">
        <v>31</v>
      </c>
      <c r="B527" s="9" t="s">
        <v>264</v>
      </c>
      <c r="C527" s="9"/>
      <c r="D527" s="10"/>
      <c r="E527" s="10"/>
      <c r="F527" s="10"/>
    </row>
    <row r="528" spans="1:6" ht="75" x14ac:dyDescent="0.25">
      <c r="A528" s="13" t="s">
        <v>183</v>
      </c>
      <c r="B528" s="14" t="s">
        <v>265</v>
      </c>
      <c r="C528" s="14"/>
      <c r="D528" s="15"/>
      <c r="E528" s="15"/>
      <c r="F528" s="15"/>
    </row>
    <row r="529" spans="1:6" ht="60" x14ac:dyDescent="0.25">
      <c r="A529" s="13" t="s">
        <v>46</v>
      </c>
      <c r="B529" s="14" t="s">
        <v>266</v>
      </c>
      <c r="C529" s="14" t="s">
        <v>48</v>
      </c>
      <c r="D529" s="15">
        <v>1</v>
      </c>
      <c r="E529" s="15"/>
      <c r="F529" s="15"/>
    </row>
    <row r="530" spans="1:6" ht="30" x14ac:dyDescent="0.25">
      <c r="A530" s="13" t="s">
        <v>46</v>
      </c>
      <c r="B530" s="14" t="s">
        <v>267</v>
      </c>
      <c r="C530" s="14" t="s">
        <v>48</v>
      </c>
      <c r="D530" s="15">
        <v>1</v>
      </c>
      <c r="E530" s="15"/>
      <c r="F530" s="15"/>
    </row>
    <row r="531" spans="1:6" x14ac:dyDescent="0.25">
      <c r="A531" s="13" t="s">
        <v>46</v>
      </c>
      <c r="B531" s="14" t="s">
        <v>268</v>
      </c>
      <c r="C531" s="14" t="s">
        <v>48</v>
      </c>
      <c r="D531" s="15">
        <v>2</v>
      </c>
      <c r="E531" s="15"/>
      <c r="F531" s="15"/>
    </row>
    <row r="532" spans="1:6" x14ac:dyDescent="0.25">
      <c r="A532" s="13" t="s">
        <v>46</v>
      </c>
      <c r="B532" s="14" t="s">
        <v>269</v>
      </c>
      <c r="C532" s="14" t="s">
        <v>48</v>
      </c>
      <c r="D532" s="15">
        <v>1</v>
      </c>
      <c r="E532" s="15"/>
      <c r="F532" s="15"/>
    </row>
    <row r="533" spans="1:6" x14ac:dyDescent="0.25">
      <c r="A533" s="13" t="s">
        <v>46</v>
      </c>
      <c r="B533" s="14" t="s">
        <v>270</v>
      </c>
      <c r="C533" s="14" t="s">
        <v>48</v>
      </c>
      <c r="D533" s="15">
        <v>5</v>
      </c>
      <c r="E533" s="15"/>
      <c r="F533" s="15"/>
    </row>
    <row r="534" spans="1:6" ht="30" x14ac:dyDescent="0.25">
      <c r="A534" s="13" t="s">
        <v>46</v>
      </c>
      <c r="B534" s="14" t="s">
        <v>271</v>
      </c>
      <c r="C534" s="14" t="s">
        <v>48</v>
      </c>
      <c r="D534" s="15">
        <v>1</v>
      </c>
      <c r="E534" s="15"/>
      <c r="F534" s="15"/>
    </row>
    <row r="535" spans="1:6" ht="30" x14ac:dyDescent="0.25">
      <c r="A535" s="13" t="s">
        <v>46</v>
      </c>
      <c r="B535" s="14" t="s">
        <v>272</v>
      </c>
      <c r="C535" s="14" t="s">
        <v>48</v>
      </c>
      <c r="D535" s="15">
        <v>1</v>
      </c>
      <c r="E535" s="15"/>
      <c r="F535" s="15"/>
    </row>
    <row r="536" spans="1:6" ht="30" x14ac:dyDescent="0.25">
      <c r="A536" s="13" t="s">
        <v>46</v>
      </c>
      <c r="B536" s="16" t="s">
        <v>409</v>
      </c>
      <c r="C536" s="14" t="s">
        <v>48</v>
      </c>
      <c r="D536" s="15">
        <v>1</v>
      </c>
      <c r="E536" s="15"/>
      <c r="F536" s="15"/>
    </row>
    <row r="537" spans="1:6" x14ac:dyDescent="0.25">
      <c r="A537" s="13" t="s">
        <v>46</v>
      </c>
      <c r="B537" s="16" t="s">
        <v>408</v>
      </c>
      <c r="C537" s="14" t="s">
        <v>48</v>
      </c>
      <c r="D537" s="15">
        <v>1</v>
      </c>
      <c r="E537" s="15"/>
      <c r="F537" s="15"/>
    </row>
    <row r="538" spans="1:6" ht="30" x14ac:dyDescent="0.25">
      <c r="A538" s="13" t="s">
        <v>46</v>
      </c>
      <c r="B538" s="14" t="s">
        <v>273</v>
      </c>
      <c r="C538" s="14" t="s">
        <v>48</v>
      </c>
      <c r="D538" s="15">
        <v>5</v>
      </c>
      <c r="E538" s="15"/>
      <c r="F538" s="15"/>
    </row>
    <row r="539" spans="1:6" x14ac:dyDescent="0.25">
      <c r="A539" s="13" t="s">
        <v>46</v>
      </c>
      <c r="B539" s="14" t="s">
        <v>274</v>
      </c>
      <c r="C539" s="14" t="s">
        <v>48</v>
      </c>
      <c r="D539" s="15">
        <v>1</v>
      </c>
      <c r="E539" s="15"/>
      <c r="F539" s="15"/>
    </row>
    <row r="540" spans="1:6" ht="30" x14ac:dyDescent="0.25">
      <c r="A540" s="13" t="s">
        <v>46</v>
      </c>
      <c r="B540" s="14" t="s">
        <v>275</v>
      </c>
      <c r="C540" s="14" t="s">
        <v>48</v>
      </c>
      <c r="D540" s="15">
        <v>1</v>
      </c>
      <c r="E540" s="15"/>
      <c r="F540" s="15"/>
    </row>
    <row r="541" spans="1:6" x14ac:dyDescent="0.25">
      <c r="A541" s="13" t="s">
        <v>46</v>
      </c>
      <c r="B541" s="16" t="s">
        <v>410</v>
      </c>
      <c r="C541" s="14" t="s">
        <v>48</v>
      </c>
      <c r="D541" s="15">
        <v>10</v>
      </c>
      <c r="E541" s="15"/>
      <c r="F541" s="15"/>
    </row>
    <row r="542" spans="1:6" ht="30" x14ac:dyDescent="0.25">
      <c r="A542" s="13" t="s">
        <v>46</v>
      </c>
      <c r="B542" s="14" t="s">
        <v>276</v>
      </c>
      <c r="C542" s="14" t="s">
        <v>48</v>
      </c>
      <c r="D542" s="15">
        <v>2</v>
      </c>
      <c r="E542" s="15"/>
      <c r="F542" s="15"/>
    </row>
    <row r="543" spans="1:6" x14ac:dyDescent="0.25">
      <c r="A543" s="13" t="s">
        <v>46</v>
      </c>
      <c r="B543" s="14" t="s">
        <v>277</v>
      </c>
      <c r="C543" s="14" t="s">
        <v>48</v>
      </c>
      <c r="D543" s="15">
        <v>5</v>
      </c>
      <c r="E543" s="15"/>
      <c r="F543" s="15"/>
    </row>
    <row r="544" spans="1:6" x14ac:dyDescent="0.25">
      <c r="A544" s="13" t="s">
        <v>46</v>
      </c>
      <c r="B544" s="14" t="s">
        <v>278</v>
      </c>
      <c r="C544" s="14" t="s">
        <v>48</v>
      </c>
      <c r="D544" s="15">
        <v>9</v>
      </c>
      <c r="E544" s="15"/>
      <c r="F544" s="15"/>
    </row>
    <row r="545" spans="1:6" x14ac:dyDescent="0.25">
      <c r="A545" s="8" t="s">
        <v>65</v>
      </c>
      <c r="B545" s="9" t="s">
        <v>279</v>
      </c>
      <c r="C545" s="9" t="s">
        <v>36</v>
      </c>
      <c r="D545" s="10">
        <v>1</v>
      </c>
      <c r="E545" s="34"/>
      <c r="F545" s="1">
        <f t="shared" ref="F545:F554" si="8">ROUND(D545*E545,2)</f>
        <v>0</v>
      </c>
    </row>
    <row r="546" spans="1:6" x14ac:dyDescent="0.25">
      <c r="A546" s="8" t="s">
        <v>39</v>
      </c>
      <c r="B546" s="9" t="s">
        <v>280</v>
      </c>
      <c r="C546" s="9" t="s">
        <v>281</v>
      </c>
      <c r="D546" s="10">
        <v>1826</v>
      </c>
      <c r="E546" s="34"/>
      <c r="F546" s="1">
        <f t="shared" si="8"/>
        <v>0</v>
      </c>
    </row>
    <row r="547" spans="1:6" ht="60" x14ac:dyDescent="0.25">
      <c r="A547" s="8" t="s">
        <v>71</v>
      </c>
      <c r="B547" s="17" t="s">
        <v>411</v>
      </c>
      <c r="C547" s="9" t="s">
        <v>281</v>
      </c>
      <c r="D547" s="10">
        <v>100</v>
      </c>
      <c r="E547" s="34"/>
      <c r="F547" s="1">
        <f t="shared" si="8"/>
        <v>0</v>
      </c>
    </row>
    <row r="548" spans="1:6" ht="30" x14ac:dyDescent="0.25">
      <c r="A548" s="8" t="s">
        <v>75</v>
      </c>
      <c r="B548" s="17" t="s">
        <v>438</v>
      </c>
      <c r="C548" s="9" t="s">
        <v>48</v>
      </c>
      <c r="D548" s="10">
        <v>1</v>
      </c>
      <c r="E548" s="34"/>
      <c r="F548" s="1">
        <f t="shared" si="8"/>
        <v>0</v>
      </c>
    </row>
    <row r="549" spans="1:6" x14ac:dyDescent="0.25">
      <c r="A549" s="8" t="s">
        <v>77</v>
      </c>
      <c r="B549" s="17" t="s">
        <v>437</v>
      </c>
      <c r="C549" s="9" t="s">
        <v>48</v>
      </c>
      <c r="D549" s="10">
        <v>1</v>
      </c>
      <c r="E549" s="34"/>
      <c r="F549" s="1">
        <f t="shared" si="8"/>
        <v>0</v>
      </c>
    </row>
    <row r="550" spans="1:6" x14ac:dyDescent="0.25">
      <c r="A550" s="8" t="s">
        <v>91</v>
      </c>
      <c r="B550" s="17" t="s">
        <v>412</v>
      </c>
      <c r="C550" s="9" t="s">
        <v>48</v>
      </c>
      <c r="D550" s="10">
        <v>5</v>
      </c>
      <c r="E550" s="34"/>
      <c r="F550" s="1">
        <f t="shared" si="8"/>
        <v>0</v>
      </c>
    </row>
    <row r="551" spans="1:6" x14ac:dyDescent="0.25">
      <c r="A551" s="8" t="s">
        <v>93</v>
      </c>
      <c r="B551" s="9" t="s">
        <v>282</v>
      </c>
      <c r="C551" s="9" t="s">
        <v>48</v>
      </c>
      <c r="D551" s="10">
        <v>9</v>
      </c>
      <c r="E551" s="34"/>
      <c r="F551" s="1">
        <f t="shared" si="8"/>
        <v>0</v>
      </c>
    </row>
    <row r="552" spans="1:6" x14ac:dyDescent="0.25">
      <c r="A552" s="8" t="s">
        <v>95</v>
      </c>
      <c r="B552" s="9" t="s">
        <v>283</v>
      </c>
      <c r="C552" s="9" t="s">
        <v>86</v>
      </c>
      <c r="D552" s="10">
        <v>500</v>
      </c>
      <c r="E552" s="34"/>
      <c r="F552" s="1">
        <f t="shared" si="8"/>
        <v>0</v>
      </c>
    </row>
    <row r="553" spans="1:6" x14ac:dyDescent="0.25">
      <c r="A553" s="8" t="s">
        <v>97</v>
      </c>
      <c r="B553" s="9" t="s">
        <v>284</v>
      </c>
      <c r="C553" s="9" t="s">
        <v>86</v>
      </c>
      <c r="D553" s="10">
        <v>100</v>
      </c>
      <c r="E553" s="34"/>
      <c r="F553" s="1">
        <f t="shared" si="8"/>
        <v>0</v>
      </c>
    </row>
    <row r="554" spans="1:6" x14ac:dyDescent="0.25">
      <c r="A554" s="8" t="s">
        <v>99</v>
      </c>
      <c r="B554" s="9" t="s">
        <v>285</v>
      </c>
      <c r="C554" s="9" t="s">
        <v>36</v>
      </c>
      <c r="D554" s="10">
        <v>1</v>
      </c>
      <c r="E554" s="34"/>
      <c r="F554" s="1">
        <f t="shared" si="8"/>
        <v>0</v>
      </c>
    </row>
    <row r="556" spans="1:6" x14ac:dyDescent="0.25">
      <c r="A556" s="11" t="s">
        <v>80</v>
      </c>
      <c r="B556" s="43" t="s">
        <v>286</v>
      </c>
      <c r="C556" s="39"/>
      <c r="D556" s="40"/>
      <c r="E556" s="40"/>
      <c r="F556" s="2">
        <f>SUM(F527:F554)</f>
        <v>0</v>
      </c>
    </row>
    <row r="558" spans="1:6" x14ac:dyDescent="0.25">
      <c r="A558" s="7" t="s">
        <v>153</v>
      </c>
      <c r="B558" s="43" t="s">
        <v>287</v>
      </c>
      <c r="C558" s="40"/>
      <c r="D558" s="40"/>
      <c r="E558" s="40"/>
      <c r="F558" s="41"/>
    </row>
    <row r="560" spans="1:6" ht="179.25" customHeight="1" x14ac:dyDescent="0.25">
      <c r="A560" s="8" t="s">
        <v>31</v>
      </c>
      <c r="B560" s="17" t="s">
        <v>435</v>
      </c>
      <c r="C560" s="9" t="s">
        <v>48</v>
      </c>
      <c r="D560" s="10">
        <v>1</v>
      </c>
      <c r="E560" s="34"/>
      <c r="F560" s="1">
        <f t="shared" ref="F560:F582" si="9">ROUND(D560*E560,2)</f>
        <v>0</v>
      </c>
    </row>
    <row r="561" spans="1:6" ht="105" x14ac:dyDescent="0.25">
      <c r="A561" s="8" t="s">
        <v>39</v>
      </c>
      <c r="B561" s="17" t="s">
        <v>413</v>
      </c>
      <c r="C561" s="9" t="s">
        <v>48</v>
      </c>
      <c r="D561" s="10">
        <v>1</v>
      </c>
      <c r="E561" s="34"/>
      <c r="F561" s="1">
        <f t="shared" si="9"/>
        <v>0</v>
      </c>
    </row>
    <row r="562" spans="1:6" ht="93" customHeight="1" x14ac:dyDescent="0.25">
      <c r="A562" s="8" t="s">
        <v>71</v>
      </c>
      <c r="B562" s="17" t="s">
        <v>414</v>
      </c>
      <c r="C562" s="9" t="s">
        <v>48</v>
      </c>
      <c r="D562" s="10">
        <v>1</v>
      </c>
      <c r="E562" s="34"/>
      <c r="F562" s="1">
        <f t="shared" si="9"/>
        <v>0</v>
      </c>
    </row>
    <row r="563" spans="1:6" ht="101.25" customHeight="1" x14ac:dyDescent="0.25">
      <c r="A563" s="8" t="s">
        <v>75</v>
      </c>
      <c r="B563" s="17" t="s">
        <v>415</v>
      </c>
      <c r="C563" s="9" t="s">
        <v>48</v>
      </c>
      <c r="D563" s="10">
        <v>1</v>
      </c>
      <c r="E563" s="34"/>
      <c r="F563" s="1">
        <f t="shared" si="9"/>
        <v>0</v>
      </c>
    </row>
    <row r="564" spans="1:6" ht="45" x14ac:dyDescent="0.25">
      <c r="A564" s="8" t="s">
        <v>77</v>
      </c>
      <c r="B564" s="9" t="s">
        <v>288</v>
      </c>
      <c r="C564" s="9" t="s">
        <v>48</v>
      </c>
      <c r="D564" s="10">
        <v>2</v>
      </c>
      <c r="E564" s="34"/>
      <c r="F564" s="1">
        <f t="shared" si="9"/>
        <v>0</v>
      </c>
    </row>
    <row r="565" spans="1:6" ht="150" x14ac:dyDescent="0.25">
      <c r="A565" s="8" t="s">
        <v>91</v>
      </c>
      <c r="B565" s="17" t="s">
        <v>416</v>
      </c>
      <c r="C565" s="9" t="s">
        <v>48</v>
      </c>
      <c r="D565" s="10">
        <v>48</v>
      </c>
      <c r="E565" s="34"/>
      <c r="F565" s="1">
        <f t="shared" si="9"/>
        <v>0</v>
      </c>
    </row>
    <row r="566" spans="1:6" ht="105" x14ac:dyDescent="0.25">
      <c r="A566" s="8" t="s">
        <v>93</v>
      </c>
      <c r="B566" s="17" t="s">
        <v>436</v>
      </c>
      <c r="C566" s="9" t="s">
        <v>48</v>
      </c>
      <c r="D566" s="10">
        <v>53</v>
      </c>
      <c r="E566" s="34"/>
      <c r="F566" s="1">
        <f t="shared" si="9"/>
        <v>0</v>
      </c>
    </row>
    <row r="567" spans="1:6" ht="60" x14ac:dyDescent="0.25">
      <c r="A567" s="8" t="s">
        <v>95</v>
      </c>
      <c r="B567" s="17" t="s">
        <v>417</v>
      </c>
      <c r="C567" s="9" t="s">
        <v>48</v>
      </c>
      <c r="D567" s="10">
        <v>101</v>
      </c>
      <c r="E567" s="34"/>
      <c r="F567" s="1">
        <f t="shared" si="9"/>
        <v>0</v>
      </c>
    </row>
    <row r="568" spans="1:6" ht="60" x14ac:dyDescent="0.25">
      <c r="A568" s="8" t="s">
        <v>97</v>
      </c>
      <c r="B568" s="9" t="s">
        <v>289</v>
      </c>
      <c r="C568" s="9" t="s">
        <v>48</v>
      </c>
      <c r="D568" s="10">
        <v>83</v>
      </c>
      <c r="E568" s="34"/>
      <c r="F568" s="1">
        <f t="shared" si="9"/>
        <v>0</v>
      </c>
    </row>
    <row r="569" spans="1:6" ht="135" x14ac:dyDescent="0.25">
      <c r="A569" s="8" t="s">
        <v>99</v>
      </c>
      <c r="B569" s="9" t="s">
        <v>290</v>
      </c>
      <c r="C569" s="9" t="s">
        <v>48</v>
      </c>
      <c r="D569" s="10">
        <v>18</v>
      </c>
      <c r="E569" s="34"/>
      <c r="F569" s="1">
        <f t="shared" si="9"/>
        <v>0</v>
      </c>
    </row>
    <row r="570" spans="1:6" ht="195" x14ac:dyDescent="0.25">
      <c r="A570" s="8" t="s">
        <v>101</v>
      </c>
      <c r="B570" s="17" t="s">
        <v>418</v>
      </c>
      <c r="C570" s="9" t="s">
        <v>48</v>
      </c>
      <c r="D570" s="10">
        <v>8</v>
      </c>
      <c r="E570" s="34"/>
      <c r="F570" s="1">
        <f t="shared" si="9"/>
        <v>0</v>
      </c>
    </row>
    <row r="571" spans="1:6" ht="225" x14ac:dyDescent="0.25">
      <c r="A571" s="8" t="s">
        <v>103</v>
      </c>
      <c r="B571" s="17" t="s">
        <v>419</v>
      </c>
      <c r="C571" s="9" t="s">
        <v>48</v>
      </c>
      <c r="D571" s="10">
        <v>3</v>
      </c>
      <c r="E571" s="34"/>
      <c r="F571" s="1">
        <f t="shared" si="9"/>
        <v>0</v>
      </c>
    </row>
    <row r="572" spans="1:6" ht="195" x14ac:dyDescent="0.25">
      <c r="A572" s="8" t="s">
        <v>228</v>
      </c>
      <c r="B572" s="17" t="s">
        <v>420</v>
      </c>
      <c r="C572" s="9" t="s">
        <v>48</v>
      </c>
      <c r="D572" s="10">
        <v>10</v>
      </c>
      <c r="E572" s="34"/>
      <c r="F572" s="1">
        <f t="shared" si="9"/>
        <v>0</v>
      </c>
    </row>
    <row r="573" spans="1:6" ht="30" x14ac:dyDescent="0.25">
      <c r="A573" s="8" t="s">
        <v>229</v>
      </c>
      <c r="B573" s="17" t="s">
        <v>421</v>
      </c>
      <c r="C573" s="9" t="s">
        <v>48</v>
      </c>
      <c r="D573" s="10">
        <v>4</v>
      </c>
      <c r="E573" s="34"/>
      <c r="F573" s="1">
        <f t="shared" si="9"/>
        <v>0</v>
      </c>
    </row>
    <row r="574" spans="1:6" ht="30" x14ac:dyDescent="0.25">
      <c r="A574" s="8" t="s">
        <v>291</v>
      </c>
      <c r="B574" s="9" t="s">
        <v>292</v>
      </c>
      <c r="C574" s="9" t="s">
        <v>48</v>
      </c>
      <c r="D574" s="10">
        <v>4</v>
      </c>
      <c r="E574" s="34"/>
      <c r="F574" s="1">
        <f t="shared" si="9"/>
        <v>0</v>
      </c>
    </row>
    <row r="575" spans="1:6" ht="30" x14ac:dyDescent="0.25">
      <c r="A575" s="8" t="s">
        <v>293</v>
      </c>
      <c r="B575" s="9" t="s">
        <v>294</v>
      </c>
      <c r="C575" s="9" t="s">
        <v>48</v>
      </c>
      <c r="D575" s="10">
        <v>1</v>
      </c>
      <c r="E575" s="34"/>
      <c r="F575" s="1">
        <f t="shared" si="9"/>
        <v>0</v>
      </c>
    </row>
    <row r="576" spans="1:6" ht="60" x14ac:dyDescent="0.25">
      <c r="A576" s="8" t="s">
        <v>295</v>
      </c>
      <c r="B576" s="17" t="s">
        <v>422</v>
      </c>
      <c r="C576" s="9" t="s">
        <v>48</v>
      </c>
      <c r="D576" s="10">
        <v>10</v>
      </c>
      <c r="E576" s="34"/>
      <c r="F576" s="1">
        <f t="shared" si="9"/>
        <v>0</v>
      </c>
    </row>
    <row r="577" spans="1:6" ht="75" x14ac:dyDescent="0.25">
      <c r="A577" s="8" t="s">
        <v>296</v>
      </c>
      <c r="B577" s="9" t="s">
        <v>297</v>
      </c>
      <c r="C577" s="9" t="s">
        <v>36</v>
      </c>
      <c r="D577" s="10">
        <v>1</v>
      </c>
      <c r="E577" s="34"/>
      <c r="F577" s="1">
        <f t="shared" si="9"/>
        <v>0</v>
      </c>
    </row>
    <row r="578" spans="1:6" ht="45" customHeight="1" x14ac:dyDescent="0.25">
      <c r="A578" s="8" t="s">
        <v>298</v>
      </c>
      <c r="B578" s="9" t="s">
        <v>299</v>
      </c>
      <c r="C578" s="9" t="s">
        <v>48</v>
      </c>
      <c r="D578" s="10">
        <v>51</v>
      </c>
      <c r="E578" s="34"/>
      <c r="F578" s="1">
        <f t="shared" si="9"/>
        <v>0</v>
      </c>
    </row>
    <row r="579" spans="1:6" ht="30" x14ac:dyDescent="0.25">
      <c r="A579" s="8" t="s">
        <v>300</v>
      </c>
      <c r="B579" s="9" t="s">
        <v>301</v>
      </c>
      <c r="C579" s="9" t="s">
        <v>281</v>
      </c>
      <c r="D579" s="10">
        <v>150</v>
      </c>
      <c r="E579" s="34"/>
      <c r="F579" s="1">
        <f t="shared" si="9"/>
        <v>0</v>
      </c>
    </row>
    <row r="580" spans="1:6" ht="30" x14ac:dyDescent="0.25">
      <c r="A580" s="8" t="s">
        <v>302</v>
      </c>
      <c r="B580" s="9" t="s">
        <v>303</v>
      </c>
      <c r="C580" s="9" t="s">
        <v>281</v>
      </c>
      <c r="D580" s="10">
        <v>150</v>
      </c>
      <c r="E580" s="34"/>
      <c r="F580" s="1">
        <f t="shared" si="9"/>
        <v>0</v>
      </c>
    </row>
    <row r="581" spans="1:6" ht="30.75" customHeight="1" x14ac:dyDescent="0.25">
      <c r="A581" s="8" t="s">
        <v>304</v>
      </c>
      <c r="B581" s="17" t="s">
        <v>433</v>
      </c>
      <c r="C581" s="9" t="s">
        <v>281</v>
      </c>
      <c r="D581" s="10">
        <v>600</v>
      </c>
      <c r="E581" s="34"/>
      <c r="F581" s="1">
        <f t="shared" si="9"/>
        <v>0</v>
      </c>
    </row>
    <row r="582" spans="1:6" ht="58.5" customHeight="1" x14ac:dyDescent="0.25">
      <c r="A582" s="8" t="s">
        <v>305</v>
      </c>
      <c r="B582" s="17" t="s">
        <v>434</v>
      </c>
      <c r="C582" s="9" t="s">
        <v>281</v>
      </c>
      <c r="D582" s="10">
        <v>200</v>
      </c>
      <c r="E582" s="34"/>
      <c r="F582" s="1">
        <f t="shared" si="9"/>
        <v>0</v>
      </c>
    </row>
    <row r="584" spans="1:6" x14ac:dyDescent="0.25">
      <c r="A584" s="11" t="s">
        <v>153</v>
      </c>
      <c r="B584" s="43" t="s">
        <v>306</v>
      </c>
      <c r="C584" s="39"/>
      <c r="D584" s="40"/>
      <c r="E584" s="40"/>
      <c r="F584" s="2">
        <f>SUM(F560:F582)</f>
        <v>0</v>
      </c>
    </row>
    <row r="586" spans="1:6" x14ac:dyDescent="0.25">
      <c r="A586" s="20"/>
      <c r="B586" s="38" t="s">
        <v>151</v>
      </c>
      <c r="C586" s="38"/>
      <c r="D586" s="38"/>
      <c r="E586" s="38"/>
      <c r="F586" s="38"/>
    </row>
    <row r="587" spans="1:6" x14ac:dyDescent="0.25">
      <c r="A587" s="21">
        <v>3</v>
      </c>
      <c r="B587" s="39" t="s">
        <v>257</v>
      </c>
      <c r="C587" s="39"/>
      <c r="D587" s="39"/>
      <c r="E587" s="39"/>
      <c r="F587" s="39"/>
    </row>
    <row r="588" spans="1:6" x14ac:dyDescent="0.25">
      <c r="A588" s="21" t="s">
        <v>33</v>
      </c>
      <c r="B588" s="39" t="s">
        <v>258</v>
      </c>
      <c r="C588" s="40"/>
      <c r="D588" s="40"/>
      <c r="E588" s="40"/>
      <c r="F588" s="2">
        <f>F521</f>
        <v>0</v>
      </c>
    </row>
    <row r="589" spans="1:6" x14ac:dyDescent="0.25">
      <c r="A589" s="21" t="s">
        <v>80</v>
      </c>
      <c r="B589" s="39" t="s">
        <v>263</v>
      </c>
      <c r="C589" s="40"/>
      <c r="D589" s="40"/>
      <c r="E589" s="40"/>
      <c r="F589" s="2">
        <f>F556</f>
        <v>0</v>
      </c>
    </row>
    <row r="590" spans="1:6" x14ac:dyDescent="0.25">
      <c r="A590" s="21" t="s">
        <v>153</v>
      </c>
      <c r="B590" s="39" t="s">
        <v>287</v>
      </c>
      <c r="C590" s="40"/>
      <c r="D590" s="40"/>
      <c r="E590" s="40"/>
      <c r="F590" s="2">
        <f>F584</f>
        <v>0</v>
      </c>
    </row>
    <row r="591" spans="1:6" x14ac:dyDescent="0.25">
      <c r="A591" s="21">
        <v>3</v>
      </c>
      <c r="B591" s="39" t="s">
        <v>307</v>
      </c>
      <c r="C591" s="40"/>
      <c r="D591" s="40"/>
      <c r="E591" s="40"/>
      <c r="F591" s="2">
        <f>SUM(F588:F590)</f>
        <v>0</v>
      </c>
    </row>
    <row r="594" spans="1:6" x14ac:dyDescent="0.25">
      <c r="A594" s="7" t="s">
        <v>75</v>
      </c>
      <c r="B594" s="43" t="s">
        <v>308</v>
      </c>
      <c r="C594" s="40"/>
      <c r="D594" s="40"/>
      <c r="E594" s="40"/>
      <c r="F594" s="41"/>
    </row>
    <row r="596" spans="1:6" x14ac:dyDescent="0.25">
      <c r="A596" s="7" t="s">
        <v>33</v>
      </c>
      <c r="B596" s="43" t="s">
        <v>44</v>
      </c>
      <c r="C596" s="40"/>
      <c r="D596" s="40"/>
      <c r="E596" s="40"/>
      <c r="F596" s="41"/>
    </row>
    <row r="598" spans="1:6" x14ac:dyDescent="0.25">
      <c r="B598" s="44" t="s">
        <v>423</v>
      </c>
      <c r="C598" s="44"/>
      <c r="D598" s="44"/>
      <c r="E598" s="44"/>
      <c r="F598" s="44"/>
    </row>
    <row r="600" spans="1:6" x14ac:dyDescent="0.25">
      <c r="B600" s="42" t="s">
        <v>41</v>
      </c>
      <c r="C600" s="42"/>
      <c r="D600" s="42"/>
      <c r="E600" s="42"/>
      <c r="F600" s="42"/>
    </row>
    <row r="602" spans="1:6" x14ac:dyDescent="0.25">
      <c r="B602" s="42" t="s">
        <v>8</v>
      </c>
      <c r="C602" s="42"/>
      <c r="D602" s="42"/>
      <c r="E602" s="42"/>
      <c r="F602" s="42"/>
    </row>
    <row r="604" spans="1:6" x14ac:dyDescent="0.25">
      <c r="B604" s="42" t="s">
        <v>372</v>
      </c>
      <c r="C604" s="42"/>
      <c r="D604" s="42"/>
      <c r="E604" s="42"/>
      <c r="F604" s="42"/>
    </row>
    <row r="606" spans="1:6" ht="120" x14ac:dyDescent="0.25">
      <c r="A606" s="8" t="s">
        <v>31</v>
      </c>
      <c r="B606" s="9" t="s">
        <v>309</v>
      </c>
      <c r="C606" s="9"/>
      <c r="D606" s="10"/>
      <c r="E606" s="10"/>
      <c r="F606" s="10"/>
    </row>
    <row r="607" spans="1:6" ht="45" x14ac:dyDescent="0.25">
      <c r="A607" s="13" t="s">
        <v>46</v>
      </c>
      <c r="B607" s="14" t="s">
        <v>310</v>
      </c>
      <c r="C607" s="14" t="s">
        <v>48</v>
      </c>
      <c r="D607" s="15">
        <v>1</v>
      </c>
      <c r="E607" s="15"/>
      <c r="F607" s="15"/>
    </row>
    <row r="608" spans="1:6" x14ac:dyDescent="0.25">
      <c r="A608" s="13" t="s">
        <v>46</v>
      </c>
      <c r="B608" s="14" t="s">
        <v>311</v>
      </c>
      <c r="C608" s="14" t="s">
        <v>48</v>
      </c>
      <c r="D608" s="15">
        <v>1</v>
      </c>
      <c r="E608" s="15"/>
      <c r="F608" s="15"/>
    </row>
    <row r="609" spans="1:6" x14ac:dyDescent="0.25">
      <c r="A609" s="13" t="s">
        <v>46</v>
      </c>
      <c r="B609" s="14" t="s">
        <v>312</v>
      </c>
      <c r="C609" s="14" t="s">
        <v>48</v>
      </c>
      <c r="D609" s="15">
        <v>1</v>
      </c>
      <c r="E609" s="15"/>
      <c r="F609" s="15"/>
    </row>
    <row r="610" spans="1:6" x14ac:dyDescent="0.25">
      <c r="A610" s="13" t="s">
        <v>46</v>
      </c>
      <c r="B610" s="14" t="s">
        <v>313</v>
      </c>
      <c r="C610" s="14" t="s">
        <v>48</v>
      </c>
      <c r="D610" s="15">
        <v>4</v>
      </c>
      <c r="E610" s="15"/>
      <c r="F610" s="15"/>
    </row>
    <row r="611" spans="1:6" x14ac:dyDescent="0.25">
      <c r="A611" s="13" t="s">
        <v>46</v>
      </c>
      <c r="B611" s="14" t="s">
        <v>314</v>
      </c>
      <c r="C611" s="14" t="s">
        <v>48</v>
      </c>
      <c r="D611" s="15">
        <v>1</v>
      </c>
      <c r="E611" s="15"/>
      <c r="F611" s="15"/>
    </row>
    <row r="612" spans="1:6" x14ac:dyDescent="0.25">
      <c r="A612" s="13" t="s">
        <v>46</v>
      </c>
      <c r="B612" s="14" t="s">
        <v>315</v>
      </c>
      <c r="C612" s="14" t="s">
        <v>48</v>
      </c>
      <c r="D612" s="15">
        <v>1</v>
      </c>
      <c r="E612" s="15"/>
      <c r="F612" s="15"/>
    </row>
    <row r="613" spans="1:6" x14ac:dyDescent="0.25">
      <c r="A613" s="13" t="s">
        <v>46</v>
      </c>
      <c r="B613" s="14" t="s">
        <v>316</v>
      </c>
      <c r="C613" s="14" t="s">
        <v>48</v>
      </c>
      <c r="D613" s="15">
        <v>1</v>
      </c>
      <c r="E613" s="15"/>
      <c r="F613" s="15"/>
    </row>
    <row r="614" spans="1:6" x14ac:dyDescent="0.25">
      <c r="A614" s="13" t="s">
        <v>46</v>
      </c>
      <c r="B614" s="14" t="s">
        <v>317</v>
      </c>
      <c r="C614" s="14" t="s">
        <v>86</v>
      </c>
      <c r="D614" s="15">
        <v>2</v>
      </c>
      <c r="E614" s="15"/>
      <c r="F614" s="15"/>
    </row>
    <row r="615" spans="1:6" x14ac:dyDescent="0.25">
      <c r="A615" s="13" t="s">
        <v>46</v>
      </c>
      <c r="B615" s="14" t="s">
        <v>318</v>
      </c>
      <c r="C615" s="14" t="s">
        <v>48</v>
      </c>
      <c r="D615" s="15">
        <v>1</v>
      </c>
      <c r="E615" s="15"/>
      <c r="F615" s="15"/>
    </row>
    <row r="616" spans="1:6" ht="30" x14ac:dyDescent="0.25">
      <c r="A616" s="13" t="s">
        <v>46</v>
      </c>
      <c r="B616" s="14" t="s">
        <v>319</v>
      </c>
      <c r="C616" s="14" t="s">
        <v>48</v>
      </c>
      <c r="D616" s="15">
        <v>1</v>
      </c>
      <c r="E616" s="15"/>
      <c r="F616" s="15"/>
    </row>
    <row r="617" spans="1:6" x14ac:dyDescent="0.25">
      <c r="A617" s="13" t="s">
        <v>46</v>
      </c>
      <c r="B617" s="14" t="s">
        <v>320</v>
      </c>
      <c r="C617" s="14" t="s">
        <v>36</v>
      </c>
      <c r="D617" s="15">
        <v>1</v>
      </c>
      <c r="E617" s="15"/>
      <c r="F617" s="15"/>
    </row>
    <row r="618" spans="1:6" ht="30" x14ac:dyDescent="0.25">
      <c r="A618" s="13" t="s">
        <v>46</v>
      </c>
      <c r="B618" s="14" t="s">
        <v>321</v>
      </c>
      <c r="C618" s="14" t="s">
        <v>48</v>
      </c>
      <c r="D618" s="15">
        <v>1</v>
      </c>
      <c r="E618" s="15"/>
      <c r="F618" s="15"/>
    </row>
    <row r="619" spans="1:6" ht="45" x14ac:dyDescent="0.25">
      <c r="A619" s="13" t="s">
        <v>46</v>
      </c>
      <c r="B619" s="14" t="s">
        <v>322</v>
      </c>
      <c r="C619" s="14" t="s">
        <v>48</v>
      </c>
      <c r="D619" s="15">
        <v>1</v>
      </c>
      <c r="E619" s="15"/>
      <c r="F619" s="15"/>
    </row>
    <row r="620" spans="1:6" x14ac:dyDescent="0.25">
      <c r="A620" s="8" t="s">
        <v>65</v>
      </c>
      <c r="B620" s="9" t="s">
        <v>323</v>
      </c>
      <c r="C620" s="9" t="s">
        <v>150</v>
      </c>
      <c r="D620" s="10">
        <v>1</v>
      </c>
      <c r="E620" s="34"/>
      <c r="F620" s="1">
        <f>ROUND(D620*E620,2)</f>
        <v>0</v>
      </c>
    </row>
    <row r="621" spans="1:6" x14ac:dyDescent="0.25">
      <c r="A621" s="8" t="s">
        <v>39</v>
      </c>
      <c r="B621" s="12" t="s">
        <v>324</v>
      </c>
      <c r="C621" s="9"/>
      <c r="D621" s="10"/>
      <c r="E621" s="10"/>
      <c r="F621" s="10"/>
    </row>
    <row r="622" spans="1:6" ht="75" x14ac:dyDescent="0.25">
      <c r="A622" s="13" t="s">
        <v>46</v>
      </c>
      <c r="B622" s="14" t="s">
        <v>325</v>
      </c>
      <c r="C622" s="14" t="s">
        <v>48</v>
      </c>
      <c r="D622" s="15">
        <v>1</v>
      </c>
      <c r="E622" s="15"/>
      <c r="F622" s="15"/>
    </row>
    <row r="623" spans="1:6" x14ac:dyDescent="0.25">
      <c r="A623" s="13" t="s">
        <v>46</v>
      </c>
      <c r="B623" s="14" t="s">
        <v>326</v>
      </c>
      <c r="C623" s="14" t="s">
        <v>48</v>
      </c>
      <c r="D623" s="15">
        <v>2</v>
      </c>
      <c r="E623" s="15"/>
      <c r="F623" s="15"/>
    </row>
    <row r="624" spans="1:6" x14ac:dyDescent="0.25">
      <c r="A624" s="13" t="s">
        <v>46</v>
      </c>
      <c r="B624" s="14" t="s">
        <v>327</v>
      </c>
      <c r="C624" s="14" t="s">
        <v>48</v>
      </c>
      <c r="D624" s="15">
        <v>5</v>
      </c>
      <c r="E624" s="15"/>
      <c r="F624" s="15"/>
    </row>
    <row r="625" spans="1:6" x14ac:dyDescent="0.25">
      <c r="A625" s="13" t="s">
        <v>46</v>
      </c>
      <c r="B625" s="14" t="s">
        <v>424</v>
      </c>
      <c r="C625" s="14" t="s">
        <v>48</v>
      </c>
      <c r="D625" s="15">
        <v>1</v>
      </c>
      <c r="E625" s="15"/>
      <c r="F625" s="15"/>
    </row>
    <row r="626" spans="1:6" ht="30" x14ac:dyDescent="0.25">
      <c r="A626" s="13" t="s">
        <v>46</v>
      </c>
      <c r="B626" s="14" t="s">
        <v>431</v>
      </c>
      <c r="C626" s="14" t="s">
        <v>48</v>
      </c>
      <c r="D626" s="15">
        <v>1</v>
      </c>
      <c r="E626" s="15"/>
      <c r="F626" s="15"/>
    </row>
    <row r="627" spans="1:6" x14ac:dyDescent="0.25">
      <c r="A627" s="8" t="s">
        <v>65</v>
      </c>
      <c r="B627" s="9" t="s">
        <v>66</v>
      </c>
      <c r="C627" s="9" t="s">
        <v>36</v>
      </c>
      <c r="D627" s="10">
        <v>1</v>
      </c>
      <c r="E627" s="34"/>
      <c r="F627" s="1">
        <f>ROUND(D627*E627,2)</f>
        <v>0</v>
      </c>
    </row>
    <row r="628" spans="1:6" x14ac:dyDescent="0.25">
      <c r="A628" s="8" t="s">
        <v>71</v>
      </c>
      <c r="B628" s="9" t="s">
        <v>328</v>
      </c>
      <c r="C628" s="9"/>
      <c r="D628" s="10"/>
      <c r="E628" s="10"/>
      <c r="F628" s="10"/>
    </row>
    <row r="629" spans="1:6" ht="45" x14ac:dyDescent="0.25">
      <c r="A629" s="13" t="s">
        <v>46</v>
      </c>
      <c r="B629" s="14" t="s">
        <v>329</v>
      </c>
      <c r="C629" s="14" t="s">
        <v>48</v>
      </c>
      <c r="D629" s="15">
        <v>1</v>
      </c>
      <c r="E629" s="15"/>
      <c r="F629" s="15"/>
    </row>
    <row r="630" spans="1:6" x14ac:dyDescent="0.25">
      <c r="A630" s="13" t="s">
        <v>46</v>
      </c>
      <c r="B630" s="14" t="s">
        <v>330</v>
      </c>
      <c r="C630" s="14" t="s">
        <v>48</v>
      </c>
      <c r="D630" s="15">
        <v>1</v>
      </c>
      <c r="E630" s="15"/>
      <c r="F630" s="15"/>
    </row>
    <row r="631" spans="1:6" x14ac:dyDescent="0.25">
      <c r="A631" s="13" t="s">
        <v>46</v>
      </c>
      <c r="B631" s="14" t="s">
        <v>432</v>
      </c>
      <c r="C631" s="14" t="s">
        <v>48</v>
      </c>
      <c r="D631" s="15">
        <v>1</v>
      </c>
      <c r="E631" s="15"/>
      <c r="F631" s="15"/>
    </row>
    <row r="632" spans="1:6" ht="45" x14ac:dyDescent="0.25">
      <c r="A632" s="13" t="s">
        <v>46</v>
      </c>
      <c r="B632" s="14" t="s">
        <v>331</v>
      </c>
      <c r="C632" s="14" t="s">
        <v>48</v>
      </c>
      <c r="D632" s="15">
        <v>1</v>
      </c>
      <c r="E632" s="15"/>
      <c r="F632" s="15"/>
    </row>
    <row r="633" spans="1:6" ht="45" x14ac:dyDescent="0.25">
      <c r="A633" s="13" t="s">
        <v>46</v>
      </c>
      <c r="B633" s="14" t="s">
        <v>332</v>
      </c>
      <c r="C633" s="14" t="s">
        <v>48</v>
      </c>
      <c r="D633" s="15">
        <v>7</v>
      </c>
      <c r="E633" s="15"/>
      <c r="F633" s="15"/>
    </row>
    <row r="634" spans="1:6" x14ac:dyDescent="0.25">
      <c r="A634" s="13" t="s">
        <v>46</v>
      </c>
      <c r="B634" s="14" t="s">
        <v>333</v>
      </c>
      <c r="C634" s="14" t="s">
        <v>48</v>
      </c>
      <c r="D634" s="15">
        <v>21</v>
      </c>
      <c r="E634" s="15"/>
      <c r="F634" s="15"/>
    </row>
    <row r="635" spans="1:6" x14ac:dyDescent="0.25">
      <c r="A635" s="13" t="s">
        <v>46</v>
      </c>
      <c r="B635" s="14" t="s">
        <v>334</v>
      </c>
      <c r="C635" s="14" t="s">
        <v>48</v>
      </c>
      <c r="D635" s="15">
        <v>3</v>
      </c>
      <c r="E635" s="15"/>
      <c r="F635" s="15"/>
    </row>
    <row r="636" spans="1:6" x14ac:dyDescent="0.25">
      <c r="A636" s="13" t="s">
        <v>46</v>
      </c>
      <c r="B636" s="14" t="s">
        <v>335</v>
      </c>
      <c r="C636" s="14" t="s">
        <v>48</v>
      </c>
      <c r="D636" s="15">
        <v>2</v>
      </c>
      <c r="E636" s="15"/>
      <c r="F636" s="15"/>
    </row>
    <row r="637" spans="1:6" x14ac:dyDescent="0.25">
      <c r="A637" s="13" t="s">
        <v>46</v>
      </c>
      <c r="B637" s="14" t="s">
        <v>336</v>
      </c>
      <c r="C637" s="14" t="s">
        <v>48</v>
      </c>
      <c r="D637" s="15">
        <v>4</v>
      </c>
      <c r="E637" s="15"/>
      <c r="F637" s="15"/>
    </row>
    <row r="638" spans="1:6" ht="30" x14ac:dyDescent="0.25">
      <c r="A638" s="13" t="s">
        <v>46</v>
      </c>
      <c r="B638" s="14" t="s">
        <v>337</v>
      </c>
      <c r="C638" s="14" t="s">
        <v>48</v>
      </c>
      <c r="D638" s="15">
        <v>1</v>
      </c>
      <c r="E638" s="15"/>
      <c r="F638" s="15"/>
    </row>
    <row r="639" spans="1:6" x14ac:dyDescent="0.25">
      <c r="A639" s="13" t="s">
        <v>46</v>
      </c>
      <c r="B639" s="14" t="s">
        <v>338</v>
      </c>
      <c r="C639" s="14" t="s">
        <v>48</v>
      </c>
      <c r="D639" s="15">
        <v>1</v>
      </c>
      <c r="E639" s="15"/>
      <c r="F639" s="15"/>
    </row>
    <row r="640" spans="1:6" x14ac:dyDescent="0.25">
      <c r="A640" s="13" t="s">
        <v>46</v>
      </c>
      <c r="B640" s="14" t="s">
        <v>339</v>
      </c>
      <c r="C640" s="14" t="s">
        <v>48</v>
      </c>
      <c r="D640" s="15">
        <v>1</v>
      </c>
      <c r="E640" s="15"/>
      <c r="F640" s="15"/>
    </row>
    <row r="641" spans="1:6" x14ac:dyDescent="0.25">
      <c r="A641" s="13" t="s">
        <v>46</v>
      </c>
      <c r="B641" s="14" t="s">
        <v>340</v>
      </c>
      <c r="C641" s="14" t="s">
        <v>48</v>
      </c>
      <c r="D641" s="15">
        <v>1</v>
      </c>
      <c r="E641" s="15"/>
      <c r="F641" s="15"/>
    </row>
    <row r="642" spans="1:6" x14ac:dyDescent="0.25">
      <c r="A642" s="13" t="s">
        <v>46</v>
      </c>
      <c r="B642" s="14" t="s">
        <v>341</v>
      </c>
      <c r="C642" s="14" t="s">
        <v>48</v>
      </c>
      <c r="D642" s="15">
        <v>1</v>
      </c>
      <c r="E642" s="15"/>
      <c r="F642" s="15"/>
    </row>
    <row r="643" spans="1:6" x14ac:dyDescent="0.25">
      <c r="A643" s="13" t="s">
        <v>46</v>
      </c>
      <c r="B643" s="14" t="s">
        <v>342</v>
      </c>
      <c r="C643" s="14" t="s">
        <v>48</v>
      </c>
      <c r="D643" s="15">
        <v>2</v>
      </c>
      <c r="E643" s="15"/>
      <c r="F643" s="15"/>
    </row>
    <row r="644" spans="1:6" x14ac:dyDescent="0.25">
      <c r="A644" s="13" t="s">
        <v>46</v>
      </c>
      <c r="B644" s="14" t="s">
        <v>343</v>
      </c>
      <c r="C644" s="14" t="s">
        <v>48</v>
      </c>
      <c r="D644" s="15">
        <v>1</v>
      </c>
      <c r="E644" s="15"/>
      <c r="F644" s="15"/>
    </row>
    <row r="645" spans="1:6" ht="45" x14ac:dyDescent="0.25">
      <c r="A645" s="13" t="s">
        <v>46</v>
      </c>
      <c r="B645" s="14" t="s">
        <v>344</v>
      </c>
      <c r="C645" s="14" t="s">
        <v>36</v>
      </c>
      <c r="D645" s="15">
        <v>1</v>
      </c>
      <c r="E645" s="15"/>
      <c r="F645" s="15"/>
    </row>
    <row r="646" spans="1:6" x14ac:dyDescent="0.25">
      <c r="A646" s="8" t="s">
        <v>65</v>
      </c>
      <c r="B646" s="9"/>
      <c r="C646" s="9" t="s">
        <v>36</v>
      </c>
      <c r="D646" s="10">
        <v>1</v>
      </c>
      <c r="E646" s="34"/>
      <c r="F646" s="1">
        <f>ROUND(D646*E646,2)</f>
        <v>0</v>
      </c>
    </row>
    <row r="648" spans="1:6" x14ac:dyDescent="0.25">
      <c r="A648" s="11" t="s">
        <v>33</v>
      </c>
      <c r="B648" s="43" t="s">
        <v>79</v>
      </c>
      <c r="C648" s="39"/>
      <c r="D648" s="40"/>
      <c r="E648" s="40"/>
      <c r="F648" s="2">
        <f>SUM(F606:F646)</f>
        <v>0</v>
      </c>
    </row>
    <row r="650" spans="1:6" x14ac:dyDescent="0.25">
      <c r="A650" s="7" t="s">
        <v>80</v>
      </c>
      <c r="B650" s="43" t="s">
        <v>345</v>
      </c>
      <c r="C650" s="40"/>
      <c r="D650" s="40"/>
      <c r="E650" s="40"/>
      <c r="F650" s="41"/>
    </row>
    <row r="652" spans="1:6" x14ac:dyDescent="0.25">
      <c r="A652" s="8" t="s">
        <v>31</v>
      </c>
      <c r="B652" s="17" t="s">
        <v>425</v>
      </c>
      <c r="C652" s="9" t="s">
        <v>48</v>
      </c>
      <c r="D652" s="10">
        <v>54</v>
      </c>
      <c r="E652" s="34"/>
      <c r="F652" s="1">
        <f>ROUND(D652*E652,2)</f>
        <v>0</v>
      </c>
    </row>
    <row r="653" spans="1:6" x14ac:dyDescent="0.25">
      <c r="A653" s="8" t="s">
        <v>39</v>
      </c>
      <c r="B653" s="17" t="s">
        <v>449</v>
      </c>
      <c r="C653" s="9" t="s">
        <v>48</v>
      </c>
      <c r="D653" s="10">
        <v>1</v>
      </c>
      <c r="E653" s="34"/>
      <c r="F653" s="1">
        <f>ROUND(D653*E653,2)</f>
        <v>0</v>
      </c>
    </row>
    <row r="655" spans="1:6" x14ac:dyDescent="0.25">
      <c r="A655" s="11" t="s">
        <v>80</v>
      </c>
      <c r="B655" s="43" t="s">
        <v>346</v>
      </c>
      <c r="C655" s="39"/>
      <c r="D655" s="40"/>
      <c r="E655" s="40"/>
      <c r="F655" s="2">
        <f>SUM(F652:F653)</f>
        <v>0</v>
      </c>
    </row>
    <row r="657" spans="1:6" x14ac:dyDescent="0.25">
      <c r="A657" s="7" t="s">
        <v>153</v>
      </c>
      <c r="B657" s="43" t="s">
        <v>347</v>
      </c>
      <c r="C657" s="40"/>
      <c r="D657" s="40"/>
      <c r="E657" s="40"/>
      <c r="F657" s="41"/>
    </row>
    <row r="659" spans="1:6" x14ac:dyDescent="0.25">
      <c r="B659" s="42" t="s">
        <v>348</v>
      </c>
      <c r="C659" s="42"/>
      <c r="D659" s="42"/>
      <c r="E659" s="42"/>
      <c r="F659" s="42"/>
    </row>
    <row r="661" spans="1:6" ht="30" x14ac:dyDescent="0.25">
      <c r="A661" s="8" t="s">
        <v>31</v>
      </c>
      <c r="B661" s="9" t="s">
        <v>349</v>
      </c>
      <c r="C661" s="9" t="s">
        <v>48</v>
      </c>
      <c r="D661" s="10">
        <v>3</v>
      </c>
      <c r="E661" s="34"/>
      <c r="F661" s="1">
        <f t="shared" ref="F661:F668" si="10">ROUND(D661*E661,2)</f>
        <v>0</v>
      </c>
    </row>
    <row r="662" spans="1:6" x14ac:dyDescent="0.25">
      <c r="A662" s="8" t="s">
        <v>39</v>
      </c>
      <c r="B662" s="17" t="s">
        <v>426</v>
      </c>
      <c r="C662" s="9" t="s">
        <v>48</v>
      </c>
      <c r="D662" s="10">
        <v>1</v>
      </c>
      <c r="E662" s="34"/>
      <c r="F662" s="1">
        <f t="shared" si="10"/>
        <v>0</v>
      </c>
    </row>
    <row r="663" spans="1:6" ht="30" x14ac:dyDescent="0.25">
      <c r="A663" s="8" t="s">
        <v>71</v>
      </c>
      <c r="B663" s="17" t="s">
        <v>455</v>
      </c>
      <c r="C663" s="9" t="s">
        <v>48</v>
      </c>
      <c r="D663" s="10">
        <v>15</v>
      </c>
      <c r="E663" s="34"/>
      <c r="F663" s="1">
        <f t="shared" si="10"/>
        <v>0</v>
      </c>
    </row>
    <row r="664" spans="1:6" ht="30" x14ac:dyDescent="0.25">
      <c r="A664" s="8" t="s">
        <v>75</v>
      </c>
      <c r="B664" s="17" t="s">
        <v>427</v>
      </c>
      <c r="C664" s="9" t="s">
        <v>48</v>
      </c>
      <c r="D664" s="10">
        <v>8</v>
      </c>
      <c r="E664" s="34"/>
      <c r="F664" s="1">
        <f t="shared" si="10"/>
        <v>0</v>
      </c>
    </row>
    <row r="665" spans="1:6" x14ac:dyDescent="0.25">
      <c r="A665" s="8" t="s">
        <v>77</v>
      </c>
      <c r="B665" s="17" t="s">
        <v>428</v>
      </c>
      <c r="C665" s="9" t="s">
        <v>48</v>
      </c>
      <c r="D665" s="10">
        <v>8</v>
      </c>
      <c r="E665" s="34"/>
      <c r="F665" s="1">
        <f t="shared" si="10"/>
        <v>0</v>
      </c>
    </row>
    <row r="666" spans="1:6" ht="30" x14ac:dyDescent="0.25">
      <c r="A666" s="8" t="s">
        <v>91</v>
      </c>
      <c r="B666" s="17" t="s">
        <v>429</v>
      </c>
      <c r="C666" s="9" t="s">
        <v>48</v>
      </c>
      <c r="D666" s="10">
        <v>8</v>
      </c>
      <c r="E666" s="34"/>
      <c r="F666" s="1">
        <f t="shared" si="10"/>
        <v>0</v>
      </c>
    </row>
    <row r="667" spans="1:6" x14ac:dyDescent="0.25">
      <c r="A667" s="8" t="s">
        <v>93</v>
      </c>
      <c r="B667" s="17" t="s">
        <v>447</v>
      </c>
      <c r="C667" s="9" t="s">
        <v>48</v>
      </c>
      <c r="D667" s="10">
        <v>8</v>
      </c>
      <c r="E667" s="34"/>
      <c r="F667" s="1">
        <f t="shared" si="10"/>
        <v>0</v>
      </c>
    </row>
    <row r="668" spans="1:6" x14ac:dyDescent="0.25">
      <c r="A668" s="8" t="s">
        <v>95</v>
      </c>
      <c r="B668" s="17" t="s">
        <v>448</v>
      </c>
      <c r="C668" s="9" t="s">
        <v>48</v>
      </c>
      <c r="D668" s="10">
        <v>8</v>
      </c>
      <c r="E668" s="34"/>
      <c r="F668" s="1">
        <f t="shared" si="10"/>
        <v>0</v>
      </c>
    </row>
    <row r="670" spans="1:6" x14ac:dyDescent="0.25">
      <c r="A670" s="11" t="s">
        <v>153</v>
      </c>
      <c r="B670" s="43" t="s">
        <v>350</v>
      </c>
      <c r="C670" s="39"/>
      <c r="D670" s="40"/>
      <c r="E670" s="40"/>
      <c r="F670" s="2">
        <f>SUM(F661:F668)</f>
        <v>0</v>
      </c>
    </row>
    <row r="672" spans="1:6" x14ac:dyDescent="0.25">
      <c r="A672" s="7" t="s">
        <v>225</v>
      </c>
      <c r="B672" s="43" t="s">
        <v>351</v>
      </c>
      <c r="C672" s="40"/>
      <c r="D672" s="40"/>
      <c r="E672" s="40"/>
      <c r="F672" s="41"/>
    </row>
    <row r="674" spans="1:6" x14ac:dyDescent="0.25">
      <c r="B674" s="42" t="s">
        <v>3</v>
      </c>
      <c r="C674" s="42"/>
      <c r="D674" s="42"/>
      <c r="E674" s="42"/>
      <c r="F674" s="42"/>
    </row>
    <row r="676" spans="1:6" x14ac:dyDescent="0.25">
      <c r="B676" s="42" t="s">
        <v>352</v>
      </c>
      <c r="C676" s="42"/>
      <c r="D676" s="42"/>
      <c r="E676" s="42"/>
      <c r="F676" s="42"/>
    </row>
    <row r="678" spans="1:6" x14ac:dyDescent="0.25">
      <c r="B678" s="42" t="s">
        <v>353</v>
      </c>
      <c r="C678" s="42"/>
      <c r="D678" s="42"/>
      <c r="E678" s="42"/>
      <c r="F678" s="42"/>
    </row>
    <row r="680" spans="1:6" ht="30" x14ac:dyDescent="0.25">
      <c r="A680" s="8" t="s">
        <v>31</v>
      </c>
      <c r="B680" s="9" t="s">
        <v>354</v>
      </c>
      <c r="C680" s="9"/>
      <c r="D680" s="10"/>
      <c r="E680" s="10"/>
      <c r="F680" s="10"/>
    </row>
    <row r="681" spans="1:6" x14ac:dyDescent="0.25">
      <c r="A681" s="13" t="s">
        <v>46</v>
      </c>
      <c r="B681" s="14" t="s">
        <v>355</v>
      </c>
      <c r="C681" s="14" t="s">
        <v>48</v>
      </c>
      <c r="D681" s="15">
        <v>32</v>
      </c>
      <c r="E681" s="15"/>
      <c r="F681" s="15"/>
    </row>
    <row r="682" spans="1:6" x14ac:dyDescent="0.25">
      <c r="A682" s="13" t="s">
        <v>46</v>
      </c>
      <c r="B682" s="14" t="s">
        <v>356</v>
      </c>
      <c r="C682" s="14" t="s">
        <v>48</v>
      </c>
      <c r="D682" s="15">
        <v>14</v>
      </c>
      <c r="E682" s="15"/>
      <c r="F682" s="15"/>
    </row>
    <row r="683" spans="1:6" x14ac:dyDescent="0.25">
      <c r="A683" s="13" t="s">
        <v>46</v>
      </c>
      <c r="B683" s="14" t="s">
        <v>357</v>
      </c>
      <c r="C683" s="14" t="s">
        <v>48</v>
      </c>
      <c r="D683" s="15">
        <v>36</v>
      </c>
      <c r="E683" s="15"/>
      <c r="F683" s="15"/>
    </row>
    <row r="684" spans="1:6" x14ac:dyDescent="0.25">
      <c r="A684" s="13" t="s">
        <v>46</v>
      </c>
      <c r="B684" s="14" t="s">
        <v>358</v>
      </c>
      <c r="C684" s="14" t="s">
        <v>48</v>
      </c>
      <c r="D684" s="15">
        <v>104</v>
      </c>
      <c r="E684" s="15"/>
      <c r="F684" s="15"/>
    </row>
    <row r="685" spans="1:6" x14ac:dyDescent="0.25">
      <c r="A685" s="8" t="s">
        <v>65</v>
      </c>
      <c r="B685" s="9"/>
      <c r="C685" s="9" t="s">
        <v>36</v>
      </c>
      <c r="D685" s="10">
        <v>1</v>
      </c>
      <c r="E685" s="34"/>
      <c r="F685" s="1">
        <f>ROUND(D685*E685,2)</f>
        <v>0</v>
      </c>
    </row>
    <row r="687" spans="1:6" x14ac:dyDescent="0.25">
      <c r="A687" s="11" t="s">
        <v>225</v>
      </c>
      <c r="B687" s="43" t="s">
        <v>359</v>
      </c>
      <c r="C687" s="39"/>
      <c r="D687" s="40"/>
      <c r="E687" s="40"/>
      <c r="F687" s="2">
        <f>SUM(F680:F685)</f>
        <v>0</v>
      </c>
    </row>
    <row r="689" spans="1:6" x14ac:dyDescent="0.25">
      <c r="A689" s="7" t="s">
        <v>237</v>
      </c>
      <c r="B689" s="43" t="s">
        <v>360</v>
      </c>
      <c r="C689" s="40"/>
      <c r="D689" s="40"/>
      <c r="E689" s="40"/>
      <c r="F689" s="41"/>
    </row>
    <row r="691" spans="1:6" x14ac:dyDescent="0.25">
      <c r="B691" s="42" t="s">
        <v>361</v>
      </c>
      <c r="C691" s="42"/>
      <c r="D691" s="42"/>
      <c r="E691" s="42"/>
      <c r="F691" s="42"/>
    </row>
    <row r="693" spans="1:6" x14ac:dyDescent="0.25">
      <c r="A693" s="11" t="s">
        <v>83</v>
      </c>
      <c r="B693" s="39" t="s">
        <v>362</v>
      </c>
      <c r="C693" s="40"/>
      <c r="D693" s="40"/>
      <c r="E693" s="40"/>
      <c r="F693" s="41"/>
    </row>
    <row r="695" spans="1:6" x14ac:dyDescent="0.25">
      <c r="A695" s="8" t="s">
        <v>31</v>
      </c>
      <c r="B695" s="17" t="s">
        <v>430</v>
      </c>
      <c r="C695" s="9" t="s">
        <v>86</v>
      </c>
      <c r="D695" s="10">
        <v>2600</v>
      </c>
      <c r="E695" s="34"/>
      <c r="F695" s="1">
        <f>ROUND(D695*E695,2)</f>
        <v>0</v>
      </c>
    </row>
    <row r="696" spans="1:6" x14ac:dyDescent="0.25">
      <c r="A696" s="8" t="s">
        <v>39</v>
      </c>
      <c r="B696" s="9" t="s">
        <v>363</v>
      </c>
      <c r="C696" s="9" t="s">
        <v>86</v>
      </c>
      <c r="D696" s="10">
        <v>80</v>
      </c>
      <c r="E696" s="34"/>
      <c r="F696" s="1">
        <f>ROUND(D696*E696,2)</f>
        <v>0</v>
      </c>
    </row>
    <row r="698" spans="1:6" x14ac:dyDescent="0.25">
      <c r="A698" s="11" t="s">
        <v>83</v>
      </c>
      <c r="B698" s="39" t="s">
        <v>364</v>
      </c>
      <c r="C698" s="39"/>
      <c r="D698" s="40"/>
      <c r="E698" s="40"/>
      <c r="F698" s="2">
        <f>SUM(F695:F696)</f>
        <v>0</v>
      </c>
    </row>
    <row r="700" spans="1:6" x14ac:dyDescent="0.25">
      <c r="A700" s="11" t="s">
        <v>106</v>
      </c>
      <c r="B700" s="39" t="s">
        <v>116</v>
      </c>
      <c r="C700" s="40"/>
      <c r="D700" s="40"/>
      <c r="E700" s="40"/>
      <c r="F700" s="41"/>
    </row>
    <row r="702" spans="1:6" x14ac:dyDescent="0.25">
      <c r="B702" s="42" t="s">
        <v>365</v>
      </c>
      <c r="C702" s="42"/>
      <c r="D702" s="42"/>
      <c r="E702" s="42"/>
      <c r="F702" s="42"/>
    </row>
    <row r="704" spans="1:6" x14ac:dyDescent="0.25">
      <c r="B704" s="42" t="s">
        <v>366</v>
      </c>
      <c r="C704" s="42"/>
      <c r="D704" s="42"/>
      <c r="E704" s="42"/>
      <c r="F704" s="42"/>
    </row>
    <row r="706" spans="1:6" x14ac:dyDescent="0.25">
      <c r="A706" s="8" t="s">
        <v>31</v>
      </c>
      <c r="B706" s="9" t="s">
        <v>367</v>
      </c>
      <c r="C706" s="9" t="s">
        <v>86</v>
      </c>
      <c r="D706" s="10">
        <v>30</v>
      </c>
      <c r="E706" s="34"/>
      <c r="F706" s="1">
        <f>ROUND(D706*E706,2)</f>
        <v>0</v>
      </c>
    </row>
    <row r="708" spans="1:6" x14ac:dyDescent="0.25">
      <c r="A708" s="11" t="s">
        <v>106</v>
      </c>
      <c r="B708" s="39" t="s">
        <v>132</v>
      </c>
      <c r="C708" s="39"/>
      <c r="D708" s="40"/>
      <c r="E708" s="40"/>
      <c r="F708" s="2">
        <f>SUM(F706:F706)</f>
        <v>0</v>
      </c>
    </row>
    <row r="710" spans="1:6" x14ac:dyDescent="0.25">
      <c r="A710" s="20"/>
      <c r="B710" s="38" t="s">
        <v>151</v>
      </c>
      <c r="C710" s="38"/>
      <c r="D710" s="38"/>
      <c r="E710" s="38"/>
      <c r="F710" s="38"/>
    </row>
    <row r="711" spans="1:6" x14ac:dyDescent="0.25">
      <c r="A711" s="21" t="s">
        <v>237</v>
      </c>
      <c r="B711" s="39" t="s">
        <v>360</v>
      </c>
      <c r="C711" s="39"/>
      <c r="D711" s="39"/>
      <c r="E711" s="39"/>
      <c r="F711" s="39"/>
    </row>
    <row r="712" spans="1:6" x14ac:dyDescent="0.25">
      <c r="A712" s="21" t="s">
        <v>83</v>
      </c>
      <c r="B712" s="39" t="s">
        <v>362</v>
      </c>
      <c r="C712" s="40"/>
      <c r="D712" s="40"/>
      <c r="E712" s="40"/>
      <c r="F712" s="2">
        <f>F698</f>
        <v>0</v>
      </c>
    </row>
    <row r="713" spans="1:6" x14ac:dyDescent="0.25">
      <c r="A713" s="21" t="s">
        <v>106</v>
      </c>
      <c r="B713" s="39" t="s">
        <v>116</v>
      </c>
      <c r="C713" s="40"/>
      <c r="D713" s="40"/>
      <c r="E713" s="40"/>
      <c r="F713" s="2">
        <f>F708</f>
        <v>0</v>
      </c>
    </row>
    <row r="714" spans="1:6" x14ac:dyDescent="0.25">
      <c r="A714" s="21" t="s">
        <v>237</v>
      </c>
      <c r="B714" s="39" t="s">
        <v>368</v>
      </c>
      <c r="C714" s="40"/>
      <c r="D714" s="40"/>
      <c r="E714" s="40"/>
      <c r="F714" s="2">
        <f>SUM(F712:F713)</f>
        <v>0</v>
      </c>
    </row>
    <row r="719" spans="1:6" x14ac:dyDescent="0.25">
      <c r="A719" s="20"/>
      <c r="B719" s="38" t="s">
        <v>151</v>
      </c>
      <c r="C719" s="38"/>
      <c r="D719" s="38"/>
      <c r="E719" s="38"/>
      <c r="F719" s="38"/>
    </row>
    <row r="720" spans="1:6" x14ac:dyDescent="0.25">
      <c r="A720" s="21">
        <v>4</v>
      </c>
      <c r="B720" s="39" t="s">
        <v>308</v>
      </c>
      <c r="C720" s="39"/>
      <c r="D720" s="39"/>
      <c r="E720" s="39"/>
      <c r="F720" s="39"/>
    </row>
    <row r="721" spans="1:6" x14ac:dyDescent="0.25">
      <c r="A721" s="21" t="s">
        <v>33</v>
      </c>
      <c r="B721" s="39" t="s">
        <v>44</v>
      </c>
      <c r="C721" s="40"/>
      <c r="D721" s="40"/>
      <c r="E721" s="40"/>
      <c r="F721" s="2">
        <f>F648</f>
        <v>0</v>
      </c>
    </row>
    <row r="722" spans="1:6" x14ac:dyDescent="0.25">
      <c r="A722" s="21" t="s">
        <v>80</v>
      </c>
      <c r="B722" s="39" t="s">
        <v>345</v>
      </c>
      <c r="C722" s="40"/>
      <c r="D722" s="40"/>
      <c r="E722" s="40"/>
      <c r="F722" s="2">
        <f>F655</f>
        <v>0</v>
      </c>
    </row>
    <row r="723" spans="1:6" x14ac:dyDescent="0.25">
      <c r="A723" s="21" t="s">
        <v>153</v>
      </c>
      <c r="B723" s="39" t="s">
        <v>347</v>
      </c>
      <c r="C723" s="40"/>
      <c r="D723" s="40"/>
      <c r="E723" s="40"/>
      <c r="F723" s="2">
        <f>F670</f>
        <v>0</v>
      </c>
    </row>
    <row r="724" spans="1:6" x14ac:dyDescent="0.25">
      <c r="A724" s="21" t="s">
        <v>225</v>
      </c>
      <c r="B724" s="39" t="s">
        <v>351</v>
      </c>
      <c r="C724" s="40"/>
      <c r="D724" s="40"/>
      <c r="E724" s="40"/>
      <c r="F724" s="2">
        <f>F687</f>
        <v>0</v>
      </c>
    </row>
    <row r="725" spans="1:6" x14ac:dyDescent="0.25">
      <c r="A725" s="21" t="s">
        <v>237</v>
      </c>
      <c r="B725" s="39" t="s">
        <v>360</v>
      </c>
      <c r="C725" s="40"/>
      <c r="D725" s="40"/>
      <c r="E725" s="40"/>
      <c r="F725" s="2">
        <f>F714</f>
        <v>0</v>
      </c>
    </row>
    <row r="726" spans="1:6" x14ac:dyDescent="0.25">
      <c r="A726" s="21">
        <v>4</v>
      </c>
      <c r="B726" s="39" t="s">
        <v>369</v>
      </c>
      <c r="C726" s="40"/>
      <c r="D726" s="40"/>
      <c r="E726" s="40"/>
      <c r="F726" s="2">
        <f>SUM(F721:F725)</f>
        <v>0</v>
      </c>
    </row>
    <row r="729" spans="1:6" x14ac:dyDescent="0.25">
      <c r="A729" s="20"/>
      <c r="B729" s="38" t="s">
        <v>151</v>
      </c>
      <c r="C729" s="38"/>
      <c r="D729" s="38"/>
      <c r="E729" s="38"/>
      <c r="F729" s="38"/>
    </row>
    <row r="730" spans="1:6" x14ac:dyDescent="0.25">
      <c r="A730" s="21" t="s">
        <v>370</v>
      </c>
      <c r="B730" s="39" t="s">
        <v>371</v>
      </c>
      <c r="C730" s="39"/>
      <c r="D730" s="39"/>
      <c r="E730" s="39"/>
      <c r="F730" s="39"/>
    </row>
    <row r="731" spans="1:6" x14ac:dyDescent="0.25">
      <c r="A731" s="21">
        <v>1</v>
      </c>
      <c r="B731" s="39" t="s">
        <v>32</v>
      </c>
      <c r="C731" s="40"/>
      <c r="D731" s="40"/>
      <c r="E731" s="40"/>
      <c r="F731" s="2">
        <f>F72</f>
        <v>0</v>
      </c>
    </row>
    <row r="732" spans="1:6" x14ac:dyDescent="0.25">
      <c r="A732" s="21">
        <v>2</v>
      </c>
      <c r="B732" s="39" t="s">
        <v>40</v>
      </c>
      <c r="C732" s="40"/>
      <c r="D732" s="40"/>
      <c r="E732" s="40"/>
      <c r="F732" s="2">
        <f>F507</f>
        <v>0</v>
      </c>
    </row>
    <row r="733" spans="1:6" x14ac:dyDescent="0.25">
      <c r="A733" s="21">
        <v>3</v>
      </c>
      <c r="B733" s="39" t="s">
        <v>257</v>
      </c>
      <c r="C733" s="40"/>
      <c r="D733" s="40"/>
      <c r="E733" s="40"/>
      <c r="F733" s="2">
        <f>F591</f>
        <v>0</v>
      </c>
    </row>
    <row r="734" spans="1:6" x14ac:dyDescent="0.25">
      <c r="A734" s="21">
        <v>4</v>
      </c>
      <c r="B734" s="39" t="s">
        <v>308</v>
      </c>
      <c r="C734" s="40"/>
      <c r="D734" s="40"/>
      <c r="E734" s="40"/>
      <c r="F734" s="2">
        <f>F726</f>
        <v>0</v>
      </c>
    </row>
    <row r="735" spans="1:6" x14ac:dyDescent="0.25">
      <c r="A735" s="21"/>
      <c r="B735" s="39" t="s">
        <v>371</v>
      </c>
      <c r="C735" s="40"/>
      <c r="D735" s="40"/>
      <c r="E735" s="40"/>
      <c r="F735" s="2">
        <f>SUM(F731:F734)</f>
        <v>0</v>
      </c>
    </row>
    <row r="736" spans="1:6" x14ac:dyDescent="0.25">
      <c r="B736" s="39" t="s">
        <v>469</v>
      </c>
      <c r="C736" s="40"/>
      <c r="D736" s="40"/>
      <c r="E736" s="40"/>
      <c r="F736" s="33"/>
    </row>
    <row r="737" spans="1:6" x14ac:dyDescent="0.25">
      <c r="A737" s="5" t="s">
        <v>370</v>
      </c>
      <c r="B737" s="28" t="s">
        <v>470</v>
      </c>
      <c r="F737" s="30">
        <f>+F735+F736</f>
        <v>0</v>
      </c>
    </row>
    <row r="738" spans="1:6" x14ac:dyDescent="0.25">
      <c r="B738" s="28" t="s">
        <v>471</v>
      </c>
      <c r="F738" s="37"/>
    </row>
    <row r="739" spans="1:6" ht="18" customHeight="1" x14ac:dyDescent="0.25">
      <c r="B739" s="31" t="s">
        <v>466</v>
      </c>
    </row>
    <row r="740" spans="1:6" ht="15.75" thickBot="1" x14ac:dyDescent="0.3">
      <c r="B740" s="36"/>
    </row>
    <row r="741" spans="1:6" x14ac:dyDescent="0.25">
      <c r="B741" s="32"/>
    </row>
    <row r="742" spans="1:6" x14ac:dyDescent="0.25">
      <c r="B742" s="31" t="s">
        <v>467</v>
      </c>
    </row>
    <row r="743" spans="1:6" ht="15.75" thickBot="1" x14ac:dyDescent="0.3">
      <c r="B743" s="36"/>
    </row>
    <row r="744" spans="1:6" x14ac:dyDescent="0.25">
      <c r="B744" s="32"/>
    </row>
    <row r="745" spans="1:6" x14ac:dyDescent="0.25">
      <c r="B745" s="31" t="s">
        <v>468</v>
      </c>
    </row>
    <row r="746" spans="1:6" ht="15.75" thickBot="1" x14ac:dyDescent="0.3">
      <c r="B746" s="36"/>
    </row>
  </sheetData>
  <sheetProtection algorithmName="SHA-512" hashValue="efoFEelxmtj907jHLWoYWa56fIvqm1ZbrwAfHqUNwPhf8EPofrcCXh0tSgZa4zTW47j5kEAz4N0s5BUJQo+s+w==" saltValue="I7Lzo6Qno5+16Oj91mP1Gw==" spinCount="100000" sheet="1" objects="1" scenarios="1" formatColumns="0" formatRows="0"/>
  <mergeCells count="185">
    <mergeCell ref="B736:E736"/>
    <mergeCell ref="B2:F2"/>
    <mergeCell ref="B4:F4"/>
    <mergeCell ref="B6:F6"/>
    <mergeCell ref="B8:F8"/>
    <mergeCell ref="B10:F10"/>
    <mergeCell ref="B12:F12"/>
    <mergeCell ref="B20:F20"/>
    <mergeCell ref="B22:F22"/>
    <mergeCell ref="B24:F24"/>
    <mergeCell ref="B26:F26"/>
    <mergeCell ref="B28:F28"/>
    <mergeCell ref="B14:F14"/>
    <mergeCell ref="B16:F16"/>
    <mergeCell ref="B18:F18"/>
    <mergeCell ref="B38:F38"/>
    <mergeCell ref="B40:F40"/>
    <mergeCell ref="B42:F42"/>
    <mergeCell ref="B44:F44"/>
    <mergeCell ref="B30:F30"/>
    <mergeCell ref="B32:F32"/>
    <mergeCell ref="B34:F34"/>
    <mergeCell ref="B36:F36"/>
    <mergeCell ref="B56:F56"/>
    <mergeCell ref="B58:F58"/>
    <mergeCell ref="B60:F60"/>
    <mergeCell ref="B62:F62"/>
    <mergeCell ref="B64:F64"/>
    <mergeCell ref="B66:F66"/>
    <mergeCell ref="B46:F46"/>
    <mergeCell ref="B48:F48"/>
    <mergeCell ref="B50:F50"/>
    <mergeCell ref="B52:F52"/>
    <mergeCell ref="B54:F54"/>
    <mergeCell ref="B82:F82"/>
    <mergeCell ref="B84:F84"/>
    <mergeCell ref="B180:E180"/>
    <mergeCell ref="B182:F182"/>
    <mergeCell ref="B184:F184"/>
    <mergeCell ref="B186:F186"/>
    <mergeCell ref="B70:E70"/>
    <mergeCell ref="B72:E72"/>
    <mergeCell ref="B74:F74"/>
    <mergeCell ref="B76:F76"/>
    <mergeCell ref="B78:F78"/>
    <mergeCell ref="B80:F80"/>
    <mergeCell ref="B220:F220"/>
    <mergeCell ref="B222:F222"/>
    <mergeCell ref="B228:F228"/>
    <mergeCell ref="B230:F230"/>
    <mergeCell ref="B238:E238"/>
    <mergeCell ref="B240:F240"/>
    <mergeCell ref="B201:E201"/>
    <mergeCell ref="B203:F203"/>
    <mergeCell ref="B212:E212"/>
    <mergeCell ref="B214:F214"/>
    <mergeCell ref="B216:F216"/>
    <mergeCell ref="B218:F218"/>
    <mergeCell ref="B259:F259"/>
    <mergeCell ref="B269:E269"/>
    <mergeCell ref="B242:F242"/>
    <mergeCell ref="B246:E246"/>
    <mergeCell ref="B248:F248"/>
    <mergeCell ref="B250:F250"/>
    <mergeCell ref="B255:E255"/>
    <mergeCell ref="B257:F257"/>
    <mergeCell ref="B275:E275"/>
    <mergeCell ref="B276:E276"/>
    <mergeCell ref="B277:E277"/>
    <mergeCell ref="B278:E278"/>
    <mergeCell ref="B279:E279"/>
    <mergeCell ref="B272:F272"/>
    <mergeCell ref="B273:F273"/>
    <mergeCell ref="B274:E274"/>
    <mergeCell ref="B307:F307"/>
    <mergeCell ref="B317:E317"/>
    <mergeCell ref="B319:F319"/>
    <mergeCell ref="B356:E356"/>
    <mergeCell ref="B358:F358"/>
    <mergeCell ref="B383:E383"/>
    <mergeCell ref="B280:E280"/>
    <mergeCell ref="B283:F283"/>
    <mergeCell ref="B285:F285"/>
    <mergeCell ref="B287:F287"/>
    <mergeCell ref="B305:E305"/>
    <mergeCell ref="B408:E408"/>
    <mergeCell ref="B409:E409"/>
    <mergeCell ref="B410:E410"/>
    <mergeCell ref="B411:E411"/>
    <mergeCell ref="B414:F414"/>
    <mergeCell ref="B416:F416"/>
    <mergeCell ref="B385:F385"/>
    <mergeCell ref="B402:E402"/>
    <mergeCell ref="B404:F404"/>
    <mergeCell ref="B405:F405"/>
    <mergeCell ref="B406:E406"/>
    <mergeCell ref="B407:E407"/>
    <mergeCell ref="B457:F457"/>
    <mergeCell ref="B418:F418"/>
    <mergeCell ref="B435:E435"/>
    <mergeCell ref="B437:F437"/>
    <mergeCell ref="B443:E443"/>
    <mergeCell ref="B445:F445"/>
    <mergeCell ref="B455:E455"/>
    <mergeCell ref="B465:E465"/>
    <mergeCell ref="B468:F468"/>
    <mergeCell ref="B470:F470"/>
    <mergeCell ref="B460:F460"/>
    <mergeCell ref="B461:F461"/>
    <mergeCell ref="B462:E462"/>
    <mergeCell ref="B463:E463"/>
    <mergeCell ref="B464:E464"/>
    <mergeCell ref="B499:F499"/>
    <mergeCell ref="B500:F500"/>
    <mergeCell ref="B501:E501"/>
    <mergeCell ref="B502:E502"/>
    <mergeCell ref="B503:E503"/>
    <mergeCell ref="B504:E504"/>
    <mergeCell ref="B480:E480"/>
    <mergeCell ref="B482:F482"/>
    <mergeCell ref="B497:E497"/>
    <mergeCell ref="B514:F514"/>
    <mergeCell ref="B516:F516"/>
    <mergeCell ref="B521:E521"/>
    <mergeCell ref="B523:F523"/>
    <mergeCell ref="B525:F525"/>
    <mergeCell ref="B556:E556"/>
    <mergeCell ref="B505:E505"/>
    <mergeCell ref="B506:E506"/>
    <mergeCell ref="B507:E507"/>
    <mergeCell ref="B510:F510"/>
    <mergeCell ref="B512:F512"/>
    <mergeCell ref="B590:E590"/>
    <mergeCell ref="B591:E591"/>
    <mergeCell ref="B594:F594"/>
    <mergeCell ref="B596:F596"/>
    <mergeCell ref="B598:F598"/>
    <mergeCell ref="B600:F600"/>
    <mergeCell ref="B558:F558"/>
    <mergeCell ref="B584:E584"/>
    <mergeCell ref="B586:F586"/>
    <mergeCell ref="B587:F587"/>
    <mergeCell ref="B588:E588"/>
    <mergeCell ref="B589:E589"/>
    <mergeCell ref="B659:F659"/>
    <mergeCell ref="B670:E670"/>
    <mergeCell ref="B672:F672"/>
    <mergeCell ref="B674:F674"/>
    <mergeCell ref="B676:F676"/>
    <mergeCell ref="B678:F678"/>
    <mergeCell ref="B602:F602"/>
    <mergeCell ref="B604:F604"/>
    <mergeCell ref="B648:E648"/>
    <mergeCell ref="B650:F650"/>
    <mergeCell ref="B655:E655"/>
    <mergeCell ref="B657:F657"/>
    <mergeCell ref="B700:F700"/>
    <mergeCell ref="B702:F702"/>
    <mergeCell ref="B704:F704"/>
    <mergeCell ref="B708:E708"/>
    <mergeCell ref="B710:F710"/>
    <mergeCell ref="B711:F711"/>
    <mergeCell ref="B687:E687"/>
    <mergeCell ref="B689:F689"/>
    <mergeCell ref="B691:F691"/>
    <mergeCell ref="B693:F693"/>
    <mergeCell ref="B698:E698"/>
    <mergeCell ref="B719:F719"/>
    <mergeCell ref="B720:F720"/>
    <mergeCell ref="B721:E721"/>
    <mergeCell ref="B722:E722"/>
    <mergeCell ref="B712:E712"/>
    <mergeCell ref="B713:E713"/>
    <mergeCell ref="B714:E714"/>
    <mergeCell ref="B735:E735"/>
    <mergeCell ref="B729:F729"/>
    <mergeCell ref="B730:F730"/>
    <mergeCell ref="B731:E731"/>
    <mergeCell ref="B732:E732"/>
    <mergeCell ref="B733:E733"/>
    <mergeCell ref="B734:E734"/>
    <mergeCell ref="B723:E723"/>
    <mergeCell ref="B724:E724"/>
    <mergeCell ref="B725:E725"/>
    <mergeCell ref="B726:E726"/>
  </mergeCells>
  <pageMargins left="0.70866141732283472" right="0.70866141732283472" top="0.74803149606299213" bottom="0.74803149606299213" header="0.31496062992125984" footer="0.31496062992125984"/>
  <pageSetup paperSize="9" scale="74" orientation="portrait" r:id="rId1"/>
  <headerFooter>
    <oddHeader>&amp;LELEKTRO KLIMA PROJEKT d.o.o.
Smiljanićeva 2, 21000 Split&amp;CVERUS PRO&amp;RTD-E-71/21-IZV
TD-E-71/21-SOL</oddHeader>
    <oddFooter>Page &amp;P of &amp;N</oddFooter>
  </headerFooter>
  <rowBreaks count="2" manualBreakCount="2">
    <brk id="29" max="5"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Troškovnik</vt:lpstr>
      <vt:lpstr>Troškovnik!Podrucje_ispisa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2022-03-09T15:02:38Z</dcterms:created>
  <dcterms:modified xsi:type="dcterms:W3CDTF">2022-03-11T16:03:48Z</dcterms:modified>
</cp:coreProperties>
</file>